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Inkoop en CM\2 CM\0. Contracten\SW2019-0181 en SW2019-0182 verkeersborden\3. Bestek (Leidraad)\PUBLICATIE 2022\LEIDRAAD MET BIJLAGEN\"/>
    </mc:Choice>
  </mc:AlternateContent>
  <bookViews>
    <workbookView xWindow="0" yWindow="0" windowWidth="23040" windowHeight="8460"/>
  </bookViews>
  <sheets>
    <sheet name="Blad1" sheetId="1" r:id="rId1"/>
  </sheets>
  <definedNames>
    <definedName name="_xlnm._FilterDatabase" localSheetId="0" hidden="1">Blad1!$A$9:$F$11</definedName>
    <definedName name="_xlnm.Print_Area" localSheetId="0">Blad1!$A$1:$F$356</definedName>
    <definedName name="_xlnm.Print_Titles" localSheetId="0">Blad1!$1:$10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6" i="1" l="1"/>
  <c r="F335" i="1"/>
  <c r="F302" i="1" l="1"/>
  <c r="F331" i="1" l="1"/>
  <c r="F146" i="1" l="1"/>
  <c r="F142" i="1"/>
  <c r="F92" i="1"/>
  <c r="F346" i="1"/>
  <c r="F345" i="1"/>
  <c r="F344" i="1"/>
  <c r="F343" i="1"/>
  <c r="F342" i="1"/>
  <c r="F341" i="1"/>
  <c r="F340" i="1"/>
  <c r="F339" i="1"/>
  <c r="F338" i="1"/>
  <c r="F337" i="1"/>
  <c r="F334" i="1"/>
  <c r="F333" i="1"/>
  <c r="F332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5" i="1"/>
  <c r="F144" i="1"/>
  <c r="F143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350" i="1" l="1"/>
</calcChain>
</file>

<file path=xl/sharedStrings.xml><?xml version="1.0" encoding="utf-8"?>
<sst xmlns="http://schemas.openxmlformats.org/spreadsheetml/2006/main" count="734" uniqueCount="369">
  <si>
    <t>Gemeente Amsterdam</t>
  </si>
  <si>
    <t>Versie</t>
  </si>
  <si>
    <t>Stadswerken Infra en Civiel</t>
  </si>
  <si>
    <t>Datum</t>
  </si>
  <si>
    <t>Omschrijving</t>
  </si>
  <si>
    <t>Aantal</t>
  </si>
  <si>
    <t>Eenheid</t>
  </si>
  <si>
    <t>Prijs</t>
  </si>
  <si>
    <t>Totaal</t>
  </si>
  <si>
    <r>
      <t>Aluminium Verkeersborden (D</t>
    </r>
    <r>
      <rPr>
        <sz val="14"/>
        <rFont val="Corbel"/>
        <family val="2"/>
      </rPr>
      <t>ubbel</t>
    </r>
    <r>
      <rPr>
        <b/>
        <sz val="14"/>
        <rFont val="Corbel"/>
        <family val="2"/>
      </rPr>
      <t xml:space="preserve"> O</t>
    </r>
    <r>
      <rPr>
        <sz val="14"/>
        <rFont val="Corbel"/>
        <family val="2"/>
      </rPr>
      <t>mgezette</t>
    </r>
    <r>
      <rPr>
        <b/>
        <sz val="14"/>
        <rFont val="Corbel"/>
        <family val="2"/>
      </rPr>
      <t xml:space="preserve"> R</t>
    </r>
    <r>
      <rPr>
        <sz val="14"/>
        <rFont val="Corbel"/>
        <family val="2"/>
      </rPr>
      <t>and</t>
    </r>
    <r>
      <rPr>
        <b/>
        <sz val="14"/>
        <rFont val="Corbel"/>
        <family val="2"/>
      </rPr>
      <t>)</t>
    </r>
  </si>
  <si>
    <t>RVV Verkeersbord incl. symbool</t>
  </si>
  <si>
    <t>Rond   300 mm - Retroreflecterend US 20</t>
  </si>
  <si>
    <t>stuk</t>
  </si>
  <si>
    <t>Rond   400 mm - Retroreflecterend US 20</t>
  </si>
  <si>
    <t>Rond   600 mm - Retroreflecterend US 20</t>
  </si>
  <si>
    <t>Rond   600 mm - Retroreflecterend klasse III</t>
  </si>
  <si>
    <t>Rond   800 mm - Retroreflecterend US 20</t>
  </si>
  <si>
    <t>Rond   800 mm - Retroreflecterend klasse III</t>
  </si>
  <si>
    <t>Rond 1000 mm - Retroreflecterend US 20</t>
  </si>
  <si>
    <t>Rond 1000 mm - Retroreflecterend klasse III</t>
  </si>
  <si>
    <t>Driehoek   700 mm - Retroreflecterend US 20</t>
  </si>
  <si>
    <t>Driehoek   700 mm - Retroreflecterend klasse III</t>
  </si>
  <si>
    <t>Driehoek   900 mm - Retroreflecterend US 20</t>
  </si>
  <si>
    <t>Driehoek   900 mm - Retroreflecterend klasse III</t>
  </si>
  <si>
    <t>Driehoek 1100 mm - Retroreflecterend US 20</t>
  </si>
  <si>
    <t>Driehoek 1100 mm - Retroreflecterend klasse III</t>
  </si>
  <si>
    <t>Vierkant   600 x   600 mm - Retroreflecterend US 20</t>
  </si>
  <si>
    <t>Vierkant   600 x   600 mm - Retroreflecterend klasse III</t>
  </si>
  <si>
    <t>Vierkant   800 x   800 mm - Retroreflecterend US 20</t>
  </si>
  <si>
    <t>Vierkant   800 x   800 mm - Retroreflecterend klasse III</t>
  </si>
  <si>
    <t>Vierkant 1000 x 1000 mm - Retroreflecterend US 20</t>
  </si>
  <si>
    <t>Vierkant 1000 x 1000 mm - Retroreflecterend klasse III</t>
  </si>
  <si>
    <t>Rechthoek   300 x   450 mm - Retroreflecterend US 20</t>
  </si>
  <si>
    <t>Rechthoek   300 x   450 mm - Retroreflecterend klasse III</t>
  </si>
  <si>
    <t>Rechthoek   530 x   670 mm - Retroreflecterend US 20</t>
  </si>
  <si>
    <t>Rechthoek   530 x   670 mm - Retroreflecterend klasse III</t>
  </si>
  <si>
    <t>Rechthoek   530 x   800 mm - Retroreflecterend US 20</t>
  </si>
  <si>
    <t>Rechthoek   530 x   800 mm - Retroreflecterend klasse III</t>
  </si>
  <si>
    <t>Rechthoek   530 x 1200 mm - Retroreflecterend US 20</t>
  </si>
  <si>
    <t>Rechthoek   530 x 1200 mm - Retroreflecterend klasse III</t>
  </si>
  <si>
    <t>Rechthoek   600 x   200 mm - Retroreflecterend US 20</t>
  </si>
  <si>
    <t>Rechthoek   600 x   200 mm - Retroreflecterend klasse III</t>
  </si>
  <si>
    <t>Rechthoek   600 x   400 mm - Retroreflecterend US 20</t>
  </si>
  <si>
    <t>Rechthoek   600 x   400 mm - Retroreflecterend klasse III</t>
  </si>
  <si>
    <t>Rechthoek   900 x   600 mm - Retroreflecterend US 20</t>
  </si>
  <si>
    <t>Rechthoek   900 x   600 mm - Retroreflecterend klasse III</t>
  </si>
  <si>
    <t>Rechthoek 1000 x   800 mm - Retroreflecterend US 20</t>
  </si>
  <si>
    <t>Rechthoek 1000 x   800 mm - Retroreflecterend klasse III</t>
  </si>
  <si>
    <t>Rechthoek 1000 x   900 mm - Retroreflecterend US 20</t>
  </si>
  <si>
    <t>Rechthoek 1000 x   900 mm - Retroreflecterend klasse III</t>
  </si>
  <si>
    <t>Rechthoek 1200 x   600 mm - Retroreflecterend US 20</t>
  </si>
  <si>
    <t>Rechthoek 1200 x   600 mm - Retroreflecterend klasse III</t>
  </si>
  <si>
    <t>Rechthoek 1200 x   800 mm - Retroreflecterend US 20</t>
  </si>
  <si>
    <t>Rechthoek 1200 x   800 mm - Retroreflecterend klasse III</t>
  </si>
  <si>
    <t>Rechthoek 1600 x   800 mm - Retroreflecterend US 20</t>
  </si>
  <si>
    <t>Rechthoek 1600 x   800 mm - Retroreflecterend klasse III</t>
  </si>
  <si>
    <t>Rechthoek   940 x   340 mm - Retroreflecterend US 20</t>
  </si>
  <si>
    <t>Rechthoek   940 x   340 mm - Retroreflecterend klasse III</t>
  </si>
  <si>
    <t>Rechthoek 1240 x   340 mm - Retroreflecterend US 20</t>
  </si>
  <si>
    <t>Rechthoek 1240 x   340 mm - Retroreflecterend klasse III</t>
  </si>
  <si>
    <t>Rechthoek 1540 x   340 mm - Retroreflecterend US 20</t>
  </si>
  <si>
    <t>Rechthoek 1540 x   340 mm - Retroreflecterend klasse III</t>
  </si>
  <si>
    <t>Rechthoek   940 x   520 mm - Retroreflecterend US 20</t>
  </si>
  <si>
    <t>Rechthoek   940 x   520 mm - Retroreflecterend klasse III</t>
  </si>
  <si>
    <t>Rechthoek 1240 x   520 mm - Retroreflecterend US 20</t>
  </si>
  <si>
    <t>Rechthoek 1240 x   520 mm - Retroreflecterend klasse III</t>
  </si>
  <si>
    <t>Rechthoek 1540 x   520 mm - Retroreflecterend US 20</t>
  </si>
  <si>
    <t>Rechthoek 1540 x   520 mm - Retroreflecterend klasse III</t>
  </si>
  <si>
    <t>Rechthoek   940 x   560 mm - Retroreflecterend US 20</t>
  </si>
  <si>
    <t>Rechthoek   940 x   560 mm - Retroreflecterend klasse III</t>
  </si>
  <si>
    <t>Rechthoek 1240 x   560 mm - Retroreflecterend US 20</t>
  </si>
  <si>
    <t>Rechthoek 1240 x   560 mm - Retroreflecterend klasse III</t>
  </si>
  <si>
    <t>Rechthoek 1540 x   560 mm - Retroreflecterend US 20</t>
  </si>
  <si>
    <t>Rechthoek 1540 x   560 mm - Retroreflecterend klasse III</t>
  </si>
  <si>
    <t>Achthoekig 700 mm - Retroreflecterend US 20</t>
  </si>
  <si>
    <t>Achthoekig 700 mm - Retroreflecterend klasse III</t>
  </si>
  <si>
    <t>Achthoekig 900 mm - Retroreflecterend US 20</t>
  </si>
  <si>
    <t>Achthoekig 900 mm - Retroreflecterend klasse III</t>
  </si>
  <si>
    <t>RVV Onderbord incl. symbool</t>
  </si>
  <si>
    <t>Vierkant   400 x  400 mm - Retroreflecterend US 20</t>
  </si>
  <si>
    <t>Vierkant   400 x  400 mm - Retroreflecterend klasse III</t>
  </si>
  <si>
    <t>Vierkant   600 x  600 mm - Retroreflecterend US 20</t>
  </si>
  <si>
    <t>Vierkant   600 x  600 mm - Retroreflecterend klasse III</t>
  </si>
  <si>
    <t>Vierkant   800 x  800 mm - Retroreflecterend US 20</t>
  </si>
  <si>
    <t>Vierkant   800 x  800 mm - Retroreflecterend klasse III</t>
  </si>
  <si>
    <t>Rechthoek 450 x 200 mm - Retroreflecterend US 20</t>
  </si>
  <si>
    <t>Rechthoek 450 x 200 mm - Retroreflecterend klasse III</t>
  </si>
  <si>
    <t>Rechthoek 500 x 200 mm - Retroreflecterend US 20</t>
  </si>
  <si>
    <t>Rechthoek 500 x 200 mm - Retroreflecterend klasse III</t>
  </si>
  <si>
    <t>Rechthoek 500 x 300 mm - Retroreflecterend US 20</t>
  </si>
  <si>
    <t>Rechthoek 500 x 300 mm - Retroreflecterend klasse III</t>
  </si>
  <si>
    <t>Rechthoek 600 x 200 mm - Retroreflecterend US 20</t>
  </si>
  <si>
    <t>Rechthoek 600 x 200 mm - Retroreflecterend klasse III</t>
  </si>
  <si>
    <t>Rechthoek 600 x 250 mm - Retroreflecterend US 20</t>
  </si>
  <si>
    <t>Rechthoek 600 x 250 mm - Retroreflecterend klasse III</t>
  </si>
  <si>
    <t>Rechthoek 600 x 300 mm - Retroreflecterend US 20</t>
  </si>
  <si>
    <t>Rechthoek 600 x 300 mm - Retroreflecterend klasse III</t>
  </si>
  <si>
    <t>Rechthoek 600 x 400 mm - Retroreflecterend US 20</t>
  </si>
  <si>
    <t>Rechthoek 600 x 400 mm - Retroreflecterend klasse III</t>
  </si>
  <si>
    <t>Rechthoek 700 x 250 mm - Retroreflecterend US 20</t>
  </si>
  <si>
    <t>Rechthoek 700 x 250 mm - Retroreflecterend klasse III</t>
  </si>
  <si>
    <t>Rechthoek 800 x 270 mm - Retroreflecterend US 20</t>
  </si>
  <si>
    <t>Rechthoek 800 x 270 mm - Retroreflecterend klasse III</t>
  </si>
  <si>
    <t>Rechthoek 800 x 300 mm - Retroreflecterend US 20</t>
  </si>
  <si>
    <t>Rechthoek 800 x 300 mm - Retroreflecterend klasse III</t>
  </si>
  <si>
    <t>Rechthoek 800 x 400 mm - Retroreflecterend US 20</t>
  </si>
  <si>
    <t>Rechthoek 800 x 400 mm - Retroreflecterend klasse III</t>
  </si>
  <si>
    <r>
      <t xml:space="preserve">RVV Verkeersbord incl. symbool en witte strook
* </t>
    </r>
    <r>
      <rPr>
        <b/>
        <sz val="10"/>
        <rFont val="Corbel"/>
        <family val="2"/>
      </rPr>
      <t>Onderstook dient beplakt te worden met nader opgegeven tekst.</t>
    </r>
  </si>
  <si>
    <t>Speciaal RVV Verkeersbord incl. symbool en witte strook</t>
  </si>
  <si>
    <t>Rechthoek 400 x 700 mm model E06/OB - Retroreflecterend US 20 *</t>
  </si>
  <si>
    <t>Rechthoek 400 x 700 mm model E06/OB - Retroreflecterend klasse III</t>
  </si>
  <si>
    <t>Rechthoek 400 x 700 mm model E07/OB - Retroreflecterend US 20 *</t>
  </si>
  <si>
    <t>Rechthoek 400 x 700 mm model E07/OB - Retroreflecterend klasse III</t>
  </si>
  <si>
    <t>Rechthoek 400 x 700 mm model E09/OB - Retroreflecterend US 20 *</t>
  </si>
  <si>
    <t>Rechthoek 400 x 800 mm model E06/OB - Retroreflecterend US 20 *</t>
  </si>
  <si>
    <t>Rechthoek 400 x 800 mm model E07/OB - Retroreflecterend US 20 *</t>
  </si>
  <si>
    <t>Rechthoek 400 x 800 mm model E09/OB - Retroreflecterend US 20 *</t>
  </si>
  <si>
    <t>Blanco eventueel met/zonder kaderrand Wit of Geel</t>
  </si>
  <si>
    <t>Rechthoek   400 x   130 mm - Retroreflecterend US 20</t>
  </si>
  <si>
    <t>Rechthoek   400 x   130 mm - Retroreflecterend klasse III</t>
  </si>
  <si>
    <t>Rechthoek   400 x   200 mm - Retroreflecterend US 20</t>
  </si>
  <si>
    <t>Rechthoek 1000 x   500 mm - Retroreflecterend US 20</t>
  </si>
  <si>
    <t>Rechthoek 1000 x   500 mm - Retroreflecterend klasse III</t>
  </si>
  <si>
    <t>Rechthoek 1200 x 1000 mm - Retroreflecterend US 20</t>
  </si>
  <si>
    <t>Rechthoek 1200 x 1000 mm - Retroreflecterend klasse III</t>
  </si>
  <si>
    <t>Rechthoek 1500 x 1000 mm - Retroreflecterend US 20</t>
  </si>
  <si>
    <t>Rechthoek 1500 x 1000 mm - Retroreflecterend klasse III</t>
  </si>
  <si>
    <t>Speciaal Verkeersbord incl. full color print</t>
  </si>
  <si>
    <t>Rond   400 mm - Retroreflecterend US 20 - inclusief full color print</t>
  </si>
  <si>
    <t>Rond   600 mm - Retroreflecterend US 20 - inclusief full color print</t>
  </si>
  <si>
    <t>Rond   800 mm - Retroreflecterend US 20 - inclusief full color print</t>
  </si>
  <si>
    <t>Rond 1000 mm - Retroreflecterend US 20 - inclusief full color print</t>
  </si>
  <si>
    <t>Driehoek   700 mm - Retroreflecterend US 20 - inclusief full color print</t>
  </si>
  <si>
    <t>Driehoek   900 mm - Retroreflecterend US 20 - inclusief full color print</t>
  </si>
  <si>
    <t>Driehoek 1100 mm - Retroreflecterend US 20 - inclusief full color print</t>
  </si>
  <si>
    <t>Vierkant   600 x   600 mm - Retroreflecterend US 20 - inclusief full color print</t>
  </si>
  <si>
    <t>Vierkant   800 x   800 mm - Retroreflecterend US 20 - inclusief full color print</t>
  </si>
  <si>
    <t>Vierkant 1000 x 1000 mm - Retroreflecterend US 20 - inclusief full color print</t>
  </si>
  <si>
    <t>Rechthoek   400 x   130 mm - Retroreflecterend US 20 - inclusief full color print</t>
  </si>
  <si>
    <t>Rechthoek   400 x   200 mm - Retroreflecterend US 20 - inclusief full color print</t>
  </si>
  <si>
    <t>Rechthoek   600 x   200 mm - Retroreflecterend US 20 - inclusief full color print</t>
  </si>
  <si>
    <t>Rechthoek   600 x   400 mm - Retroreflecterend US 20 - inclusief full color print</t>
  </si>
  <si>
    <t>Rechthoek   900 x   600 mm - Retroreflecterend US 20 - inclusief full color print</t>
  </si>
  <si>
    <t>Rechthoek 1000 x   500 mm - Retroreflecterend US 20 - inclusief full color print</t>
  </si>
  <si>
    <t>Rechthoek 1200 x 1000 mm - Retroreflecterend US 20 - inclusief full color print</t>
  </si>
  <si>
    <t>Rechthoek 1500 x 1000 mm - Retroreflecterend US 20 - inclusief full color print</t>
  </si>
  <si>
    <t>VERKEERSPALEN</t>
  </si>
  <si>
    <t>Buispaal met aangelaste buisstukken</t>
  </si>
  <si>
    <t>Buispaal Ø 60 mm L=3500 mm</t>
  </si>
  <si>
    <t>Buispaal Ø 60 mm L=4000 mm</t>
  </si>
  <si>
    <t>Buispaal voorzien van losse grondankers</t>
  </si>
  <si>
    <t>Buispaal voorzien van losse grondankers, tekening BP048</t>
  </si>
  <si>
    <t>Buispaal Ø 48 mm  L=1000 mm</t>
  </si>
  <si>
    <t>Buispaal Ø 48 mm L=1600 mm</t>
  </si>
  <si>
    <t>Buispaal Ø 48 mm L=2000 mm</t>
  </si>
  <si>
    <t>Buispaal Ø 48 mm L=2500 mm</t>
  </si>
  <si>
    <t>Buispaal voorzien van betonvoet</t>
  </si>
  <si>
    <t>Buispaal voorzien van betonvoet, tekeningen PMBV001 &amp; PMBV002</t>
  </si>
  <si>
    <t>Buispaal Ø 60 mm L=3300 mm</t>
  </si>
  <si>
    <t>Buispaal Ø 60 mm L=3700 mm</t>
  </si>
  <si>
    <t>Buispaal t.b.v. verkeerszuil</t>
  </si>
  <si>
    <t>Buispaal t.b.v. verkeerszuil, tekening PMV001</t>
  </si>
  <si>
    <t>Buispaal Ø 48 mm L=  900 mm</t>
  </si>
  <si>
    <t>Buispaal Ø 48 mm L=1300 mm</t>
  </si>
  <si>
    <t>Buispaal Ø 48 mm L=1500 mm</t>
  </si>
  <si>
    <t>Flespaal met aangelaste buisstukken</t>
  </si>
  <si>
    <t>Flespaal met aangelaste buisstukken, tekening FP001</t>
  </si>
  <si>
    <t>Flespaal Ø 48 / 76 mm L=3300 mm</t>
  </si>
  <si>
    <t>Flespaal Ø 48 / 76 mm L=3600 mm</t>
  </si>
  <si>
    <t>Flespaal Ø 48 / 76 mm L=3900 mm</t>
  </si>
  <si>
    <t>Flespaal Ø 48 / 76 mm L=4300 mm</t>
  </si>
  <si>
    <t>Flespaal met aangelaste buisstukken gecoat in kleur</t>
  </si>
  <si>
    <t>Flespaal Ø 48 / 76 mm L=3600 mm - in willekeurige kleur</t>
  </si>
  <si>
    <t>Flespaal Ø 48 / 76 mm L=3900 mm - in willekeurige kleur</t>
  </si>
  <si>
    <t>RVS-Flespaal met aangelaste buisstukken</t>
  </si>
  <si>
    <t>RVS-Flespaal Ø 48 / 76 mm L=3600 mm</t>
  </si>
  <si>
    <t>RVS-Flespaal Ø 48 / 76 mm L=3900 mm</t>
  </si>
  <si>
    <t>RVS-Flespaal Ø 48 / 76 mm L=4300 mm</t>
  </si>
  <si>
    <t>WAARSCHUWINGSPLANKEN</t>
  </si>
  <si>
    <t>Aluminium Waarschuwingsplank BB16-1</t>
  </si>
  <si>
    <t>Rechthoek 3000 x 200 mm - Retroreflecterend US 20</t>
  </si>
  <si>
    <t>Rechthoek 3000 x 200 mm - Retroreflecterend klasse III</t>
  </si>
  <si>
    <t>Aluminium Waarschuwingsplank BB17-1L/R</t>
  </si>
  <si>
    <t>Aluminium Waarschuwingsplank BB18-1L</t>
  </si>
  <si>
    <t>VERKEERSZUIL</t>
  </si>
  <si>
    <t>Losse koker t.b.v. verkeerszuil</t>
  </si>
  <si>
    <t>Aluminium koker Ø 160 mm L=800 mm geel (BB21) - Retroreflecterend US 20</t>
  </si>
  <si>
    <t>Aluminium koker Ø 160 mm L=800 mm geel (BB21)           - Retroreflecterend klasse III</t>
  </si>
  <si>
    <t>Aluminium koker Ø 160 mm L=800 mm zwart/wit (BB22) - Retroreflecterend US 20</t>
  </si>
  <si>
    <t>Aluminium koker Ø 160 mm L=800 mm zwart/wit (BB22)     - Retroreflecterend klasse III</t>
  </si>
  <si>
    <t>Deksel t.b.v verkeerszuil</t>
  </si>
  <si>
    <t>Kunststof boven- en onderdeksel 160/48 conform voorbeeld</t>
  </si>
  <si>
    <t>Kunststof verkeerszuil compleet incl. bord D2</t>
  </si>
  <si>
    <t>Kunststof verkeerszuil compleet zwart/wit (BM22) -  Retroreflecterend US 20</t>
  </si>
  <si>
    <t>Kunststof verkeerszuil compleet geel (BM21) incl. kunststofbord D2 rond 400 mm -  Retroreflecterend US 20</t>
  </si>
  <si>
    <t>BEVESTIGINGSMATERIALEN</t>
  </si>
  <si>
    <t>Aluminium verkeersbeugel t.b.v. verkeerspaal</t>
  </si>
  <si>
    <t xml:space="preserve">Aluminium scharnierbeugel 48 enkel </t>
  </si>
  <si>
    <t>Aluminium scharnierbeugel 48 enkel (AGMI 001)*</t>
  </si>
  <si>
    <t xml:space="preserve">Aluminium scharnierbeugel 60 enkel </t>
  </si>
  <si>
    <t>Aluminium scharnierbeugel 60 enkel (AGMI 001)*</t>
  </si>
  <si>
    <t xml:space="preserve">Aluminium scharnierbeugel 76 enkel </t>
  </si>
  <si>
    <t>Aluminium scharnierbeugel 48 dubbel (AGMI 004)*</t>
  </si>
  <si>
    <t xml:space="preserve">Aluminium scharnierbeugel 48 dubbel </t>
  </si>
  <si>
    <t xml:space="preserve">Aluminium scharnierbeugel 60 dubbel </t>
  </si>
  <si>
    <t>Aluminium scharnierbeugel 60 dubbel (AGMI 004)*</t>
  </si>
  <si>
    <t xml:space="preserve">Aluminium scharnierbeugel 76 dubbel </t>
  </si>
  <si>
    <t>Klembandsysteem</t>
  </si>
  <si>
    <t xml:space="preserve">Aluminium klembandbeugel  </t>
  </si>
  <si>
    <t>Aluminium klembandbeugel  (AGMI 007)*</t>
  </si>
  <si>
    <t>Klemband apparaat voor RVS band 19,05 mm</t>
  </si>
  <si>
    <t>RVS Klemband 19,05 mm (30 m per rol)</t>
  </si>
  <si>
    <t>rol</t>
  </si>
  <si>
    <t>RVS Klemmen 19,05 mm (100 stuks per doos)</t>
  </si>
  <si>
    <t>doos</t>
  </si>
  <si>
    <t>RVS-Wormslangenklem</t>
  </si>
  <si>
    <t>RVS Wormslangenklem type 1, diameter   20 -   35 mm</t>
  </si>
  <si>
    <t>RVS Wormslangenklem type 2, diameter   34 -   67 mm</t>
  </si>
  <si>
    <t>RVS Wormslangenklem type 3, diameter   42 - 105 mm</t>
  </si>
  <si>
    <t>RVS Wormslangenklem type 4, diameter   93 - 156 mm</t>
  </si>
  <si>
    <t>RVS Wormslangenklem type 5, diameter 140 - 232 mm</t>
  </si>
  <si>
    <t>RVS Wormslangenklem type 6, diameter 234 - 384 mm</t>
  </si>
  <si>
    <t>Beschermband type C-profiel (20 m per rol)</t>
  </si>
  <si>
    <t>Diverse Aluminium bevestigingsmiddelen</t>
  </si>
  <si>
    <t>Muurbeugel in diverse kleuren</t>
  </si>
  <si>
    <t>Muurbeugel in diverse RAL kleuren (AGMI 013)*</t>
  </si>
  <si>
    <t xml:space="preserve">Spijlhekbeugel Ø 16 mm </t>
  </si>
  <si>
    <t>Spijlhekbeugel Ø 16 mm (AGMI 049)*</t>
  </si>
  <si>
    <t>STRAATNAAMBORDEN</t>
  </si>
  <si>
    <t>Straatnaambord enkelzijdig</t>
  </si>
  <si>
    <t>Rechthoek   400 x   200 mm - Retroreflecterend klasse III</t>
  </si>
  <si>
    <t>Rechthoek   500 x   200 mm - Retroreflecterend US 20</t>
  </si>
  <si>
    <t>Rechthoek   500 x   200 mm - Retroreflecterend klasse III</t>
  </si>
  <si>
    <t>Rechthoek   700 x   200 mm - Retroreflecterend US 20</t>
  </si>
  <si>
    <t>Rechthoek   700 x   200 mm - Retroreflecterend klasse III</t>
  </si>
  <si>
    <t>Rechthoek   800 x   200 mm - Retroreflecterend US 20</t>
  </si>
  <si>
    <t>Rechthoek   800 x   200 mm - Retroreflecterend klasse III</t>
  </si>
  <si>
    <t>Rechthoek   900 x   200 mm - Retroreflecterend US 20</t>
  </si>
  <si>
    <t>Rechthoek   900 x   200 mm - Retroreflecterend klasse III</t>
  </si>
  <si>
    <t>Rechthoek 1000 x   200 mm - Retroreflecterend US 20</t>
  </si>
  <si>
    <t>Rechthoek 1000 x   200 mm - Retroreflecterend klasse III</t>
  </si>
  <si>
    <t>Rechthoek 1200 x   200 mm - Retroreflecterend US 20</t>
  </si>
  <si>
    <t>Rechthoek 1200 x   200 mm - Retroreflecterend klasse III</t>
  </si>
  <si>
    <t>Rechthoek   400 x   250 mm - Retroreflecterend US 20</t>
  </si>
  <si>
    <t>Rechthoek   400 x   250 mm - Retroreflecterend klasse III</t>
  </si>
  <si>
    <t>Rechthoek   500 x   250 mm - Retroreflecterend US 20</t>
  </si>
  <si>
    <t>Rechthoek   500 x   250 mm - Retroreflecterend klasse III</t>
  </si>
  <si>
    <t>Rechthoek   600 x   250 mm - Retroreflecterend US 20</t>
  </si>
  <si>
    <t>Rechthoek   600 x   250 mm - Retroreflecterend klasse III</t>
  </si>
  <si>
    <t>Rechthoek   700 x   250 mm - Retroreflecterend US 20</t>
  </si>
  <si>
    <t>Rechthoek   700 x   250 mm - Retroreflecterend klasse III</t>
  </si>
  <si>
    <t>Rechthoek   800 x   250 mm - Retroreflecterend US 20</t>
  </si>
  <si>
    <t>Rechthoek   800 x   250 mm - Retroreflecterend klasse III</t>
  </si>
  <si>
    <t>Rechthoek   900 x   250 mm - Retroreflecterend US 20</t>
  </si>
  <si>
    <t>Rechthoek   900 x   250 mm - Retroreflecterend klasse III</t>
  </si>
  <si>
    <t>Rechthoek 1000 x   250 mm - Retroreflecterend US 20</t>
  </si>
  <si>
    <t>Rechthoek 1000 x   250 mm - Retroreflecterend klasse III</t>
  </si>
  <si>
    <t>Rechthoek 1200 x   250 mm - Retroreflecterend US 20</t>
  </si>
  <si>
    <t>Rechthoek 1200 x   250 mm - Retroreflecterend klasse III</t>
  </si>
  <si>
    <t>Rechthoek   400 x   300 mm - Retroreflecterend US 20</t>
  </si>
  <si>
    <t>Rechthoek   400 x   300 mm - Retroreflecterend klasse III</t>
  </si>
  <si>
    <t>Rechthoek   500 x   300 mm - Retroreflecterend US 20</t>
  </si>
  <si>
    <t>Rechthoek   500 x   300 mm - Retroreflecterend klasse III</t>
  </si>
  <si>
    <t>Rechthoek   600 x   300 mm - Retroreflecterend US 20</t>
  </si>
  <si>
    <t>Rechthoek   600 x   300 mm - Retroreflecterend klasse III</t>
  </si>
  <si>
    <t>Rechthoek   700 x   300 mm - Retroreflecterend US 20</t>
  </si>
  <si>
    <t>Rechthoek   700 x   300 mm - Retroreflecterend klasse III</t>
  </si>
  <si>
    <t>Rechthoek   800 x   300 mm - Retroreflecterend US 20</t>
  </si>
  <si>
    <t>Rechthoek   800 x   300 mm - Retroreflecterend klasse III</t>
  </si>
  <si>
    <t>Rechthoek   900 x   300 mm - Retroreflecterend US 20</t>
  </si>
  <si>
    <t>Rechthoek   900 x   300 mm - Retroreflecterend klasse III</t>
  </si>
  <si>
    <t>Rechthoek 1000 x   300 mm - Retroreflecterend US 20</t>
  </si>
  <si>
    <t>Rechthoek 1000 x   300 mm - Retroreflecterend klasse III</t>
  </si>
  <si>
    <t>Rechthoek 1200 x   300 mm - Retroreflecterend US 20</t>
  </si>
  <si>
    <t>Rechthoek 1200 x   300 mm - Retroreflecterend klasse III</t>
  </si>
  <si>
    <t>Straatnaambord dubbelzijdig</t>
  </si>
  <si>
    <t xml:space="preserve">Straatnaambord enkelzijdig </t>
  </si>
  <si>
    <t>Rechthoek   600 x   150 mm - full color print met vinyl</t>
  </si>
  <si>
    <t>Rechthoek   700 x   150 mm - full color print met vinyl</t>
  </si>
  <si>
    <t>Rechthoek   400 x   200 mm - full color print met vinyl</t>
  </si>
  <si>
    <t>Rechthoek   500 x   200 mm - full color print met vinyl</t>
  </si>
  <si>
    <t>Rechthoek   600 x   200 mm - full color print met vinyl</t>
  </si>
  <si>
    <t>Rechthoek   700 x   200 mm - full color print met vinyl</t>
  </si>
  <si>
    <t>Rechthoek   800 x   200 mm - full color print met vinyl</t>
  </si>
  <si>
    <t>Rechthoek   900 x   200 mm - full color print met vinyl</t>
  </si>
  <si>
    <t>Rechthoek 1000 x   200 mm - full color print met vinyl</t>
  </si>
  <si>
    <t>Rechthoek 1100 x   200 mm - full color print met vinyl</t>
  </si>
  <si>
    <t>Rechthoek 1200 x   200 mm - full color print met vinyl</t>
  </si>
  <si>
    <t>Rechthoek   400 x   250 mm - full color print met vinyl</t>
  </si>
  <si>
    <t>Rechthoek   500 x   250 mm - full color print met vinyl</t>
  </si>
  <si>
    <t>Rechthoek   600 x   250 mm - full color print met vinyl</t>
  </si>
  <si>
    <t>Rechthoek   700 x   250 mm - full color print met vinyl</t>
  </si>
  <si>
    <t>Rechthoek   800 x   250 mm - full color print met vinyl</t>
  </si>
  <si>
    <t>Rechthoek   900 x   250 mm - full color print met vinyl</t>
  </si>
  <si>
    <t>Rechthoek 1000 x   250 mm - full color print met vinyl</t>
  </si>
  <si>
    <t>Rechthoek 1200 x   250 mm - full color print met vinyl</t>
  </si>
  <si>
    <t>Rechthoek   400 x   300 mm - full color print met vinyl</t>
  </si>
  <si>
    <t>Rechthoek   500 x   300 mm - full color print met vinyl</t>
  </si>
  <si>
    <t>Rechthoek   600 x   300 mm - full color print met vinyl</t>
  </si>
  <si>
    <t>Rechthoek   700 x   300 mm - full color print met vinyl</t>
  </si>
  <si>
    <t>Rechthoek   800 x   300 mm - full color print met vinyl</t>
  </si>
  <si>
    <t>Rechthoek   900 x   300 mm - full color print met vinyl</t>
  </si>
  <si>
    <t>Rechthoek 1000 x   300 mm - full color print met vinyl</t>
  </si>
  <si>
    <t>Rechthoek 1100 x   300 mm - full color print met vinyl</t>
  </si>
  <si>
    <t>Rechthoek 1200 x   300 mm - full color print met vinyl</t>
  </si>
  <si>
    <t>Rechthoek   700 x   350 mm - full color print met vinyl</t>
  </si>
  <si>
    <t>Rechthoek   800 x   350 mm - full color print met vinyl</t>
  </si>
  <si>
    <t>Rechthoek   900 x   350 mm - full color print met vinyl</t>
  </si>
  <si>
    <t>Rechthoek   500 x   400 mm - full color print met vinyl</t>
  </si>
  <si>
    <t>Rechthoek   800 x   400 mm - full color print met vinyl</t>
  </si>
  <si>
    <t>Rechthoek   900 x   400 mm - full color print met vinyl</t>
  </si>
  <si>
    <t>Rechthoek 1000 x   400 mm - full color print met vinyl</t>
  </si>
  <si>
    <t>Montage werkzaamheden</t>
  </si>
  <si>
    <t>Verwijderen van verkeersbordpaal</t>
  </si>
  <si>
    <t>Verwijderen verkeersbord van verkeersbordpaal</t>
  </si>
  <si>
    <t>Verwijderen verkeersbord van lichtmast</t>
  </si>
  <si>
    <t>Verwijderen straatnaambord van gevel</t>
  </si>
  <si>
    <t>Plaatsen van verkeersbordpaal</t>
  </si>
  <si>
    <t>Plaatsen verkeersbord aan verkeersbordpaal</t>
  </si>
  <si>
    <t>Plaatsen verkeersbord aan lichtmast</t>
  </si>
  <si>
    <t>Plaatsen kunststof verkeerszuil BB22 exclusief betonfundatie</t>
  </si>
  <si>
    <t>Plaatsen kunststof verkeerszuil BB22 inclusief betonfundatie</t>
  </si>
  <si>
    <t>Plaatsen straatnaambord aan gevel</t>
  </si>
  <si>
    <t>Klein order toeslag plaatsen/verwijderen verkeersborden opdracht &lt; € 250,--</t>
  </si>
  <si>
    <t>Verkeerskundige</t>
  </si>
  <si>
    <t>Inhuren verkeerskundige</t>
  </si>
  <si>
    <t>uur</t>
  </si>
  <si>
    <t>Kunststof Verkeersborden (vlak)</t>
  </si>
  <si>
    <t>Rond 600 mm - model E01</t>
  </si>
  <si>
    <t>Rond 600 mm - model E02</t>
  </si>
  <si>
    <t>Rechthoek 500 x 200 mm - model OB501 (enkele pijl)</t>
  </si>
  <si>
    <t>Rechthoek 500 x 200 mm - model ob 501</t>
  </si>
  <si>
    <t>Rechthoek 500 x 200 mm - model OB502 (dubbele pijl)</t>
  </si>
  <si>
    <t>Rechthoek 500 x 200 mm - model ob 502</t>
  </si>
  <si>
    <t>Rechthoek 500 x 200 mm - model OB303 (wegsleepregeling)</t>
  </si>
  <si>
    <t>Rechthoek 500 x 200 mm - wegsleepregeling</t>
  </si>
  <si>
    <t>Rechthoek 800 x 400 mm - model E07 met 20 cm witte rand</t>
  </si>
  <si>
    <t>Fietsverwijderbord 60 x 80 mm geel met pijl links en rechts</t>
  </si>
  <si>
    <t>Fietsverwijderbord 60 x 80 mm geel met pijl links</t>
  </si>
  <si>
    <t>Fietsverwijderbord 60 x 80 mm geel met pijl rechts</t>
  </si>
  <si>
    <t>Fietsverwijderbord 60 x 80 mm geel zonder pijl</t>
  </si>
  <si>
    <t>RVV Verkeersbord blanco</t>
  </si>
  <si>
    <t>Rechthoek 500 x 200 mm - kleur wit</t>
  </si>
  <si>
    <t>Diverse losse onderdelen</t>
  </si>
  <si>
    <t>Houten paal 50x50 mm L=2400 mm</t>
  </si>
  <si>
    <t>Houtdraadbout DIN571 M8x30 mm electrolitisch verzinkt (200 stuks per doos)</t>
  </si>
  <si>
    <t>Carrosseriering M8 8,4x30x1,5 electrolitisch verzinkt (100 stuks per doos)</t>
  </si>
  <si>
    <t>Afzetlint rood/wit 500 meter</t>
  </si>
  <si>
    <t>Vrachtkosten</t>
  </si>
  <si>
    <t>Extra vrachtkosten</t>
  </si>
  <si>
    <t>keer</t>
  </si>
  <si>
    <t>Restwaarde verkeersborden</t>
  </si>
  <si>
    <t>Terugname materiaal</t>
  </si>
  <si>
    <t>ton</t>
  </si>
  <si>
    <t>Totaalbedrag €</t>
  </si>
  <si>
    <t>Inschrijver</t>
  </si>
  <si>
    <t>Handtekening</t>
  </si>
  <si>
    <t>Meerprijs aanbrengen 2 gaten diameter 15 mm in houten paal</t>
  </si>
  <si>
    <t>Digitaliseren verkeersbord, verkeersbordpaal en verkeerszuil</t>
  </si>
  <si>
    <t>Kunststof kabelbinder 1030 x 13 mm model Tyrap - kleur zwart</t>
  </si>
  <si>
    <t>Kunststof kabelbinder   480 x 13 mm model Tyrap - kleur zwart</t>
  </si>
  <si>
    <t>Kunststof kabelbinder   730 x 13 mm model Tyrap - kleur zwart</t>
  </si>
  <si>
    <t>AI 2022-0211 Levering van Verkeersborden, Straatnaamborden en toebehoren t.b.v. gemeente Amsterdam</t>
  </si>
  <si>
    <t>1.0</t>
  </si>
  <si>
    <t>Bijlage 4; Inschrijvingsstaat</t>
  </si>
  <si>
    <t>Extra vrachtkosten voor levering excl. plaatsing bij een orderbedrag kleiner dan 
€ 450,--.</t>
  </si>
  <si>
    <t>Restwaarde kunststof verkeersbord ongeacht staat verkeersbord*</t>
  </si>
  <si>
    <t>Restwaarde verkeersbordpalen en verkeersborden ongeacht staat verkeersbord*</t>
  </si>
  <si>
    <t>* worden niet meegenomen voor bepaling totaalbedrag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</si>
</sst>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-* #,##0_-;_-* #,##0\-;_-* &quot;-&quot;??_-;_-@_-"/>
    <numFmt numFmtId="165" formatCode="[$-413]d\ mmmm\ yyyy;@"/>
  </numFmts>
  <fonts count="18" x14ac:knownFonts="1">
    <font>
      <sz val="11"/>
      <color theme="1"/>
      <name val="Corbel"/>
      <family val="2"/>
    </font>
    <font>
      <sz val="11"/>
      <color theme="1"/>
      <name val="Corbel"/>
      <family val="2"/>
    </font>
    <font>
      <sz val="9"/>
      <name val="Corbel"/>
      <family val="2"/>
    </font>
    <font>
      <sz val="11"/>
      <name val="Calibri"/>
      <family val="2"/>
    </font>
    <font>
      <sz val="10"/>
      <name val="Corbel"/>
      <family val="2"/>
    </font>
    <font>
      <sz val="8"/>
      <name val="Corbel"/>
      <family val="2"/>
    </font>
    <font>
      <sz val="9"/>
      <name val="Arial"/>
      <family val="2"/>
    </font>
    <font>
      <b/>
      <sz val="12"/>
      <name val="Corbel"/>
      <family val="2"/>
    </font>
    <font>
      <b/>
      <sz val="10"/>
      <name val="Corbel"/>
      <family val="2"/>
    </font>
    <font>
      <b/>
      <sz val="16"/>
      <name val="Corbel"/>
      <family val="2"/>
    </font>
    <font>
      <b/>
      <sz val="10.5"/>
      <name val="Corbel"/>
      <family val="2"/>
    </font>
    <font>
      <b/>
      <sz val="14"/>
      <name val="Corbel"/>
      <family val="2"/>
    </font>
    <font>
      <sz val="14"/>
      <name val="Corbel"/>
      <family val="2"/>
    </font>
    <font>
      <b/>
      <sz val="11"/>
      <name val="Corbel"/>
      <family val="2"/>
    </font>
    <font>
      <sz val="10.5"/>
      <name val="Corbel"/>
      <family val="2"/>
    </font>
    <font>
      <b/>
      <sz val="9"/>
      <name val="Corbel"/>
      <family val="2"/>
    </font>
    <font>
      <sz val="10.5"/>
      <name val="Arial"/>
      <family val="2"/>
    </font>
    <font>
      <i/>
      <sz val="9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Fill="1" applyBorder="1" applyAlignment="1" applyProtection="1"/>
    <xf numFmtId="164" fontId="4" fillId="0" borderId="0" xfId="1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Protection="1"/>
    <xf numFmtId="165" fontId="2" fillId="0" borderId="0" xfId="0" applyNumberFormat="1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left"/>
    </xf>
    <xf numFmtId="0" fontId="8" fillId="0" borderId="0" xfId="0" applyFont="1" applyFill="1" applyBorder="1" applyAlignment="1" applyProtection="1">
      <alignment horizontal="left"/>
    </xf>
    <xf numFmtId="164" fontId="4" fillId="0" borderId="0" xfId="1" applyNumberFormat="1" applyFont="1" applyFill="1" applyBorder="1" applyAlignment="1" applyProtection="1">
      <alignment horizontal="right"/>
    </xf>
    <xf numFmtId="2" fontId="4" fillId="0" borderId="0" xfId="0" applyNumberFormat="1" applyFont="1" applyFill="1" applyBorder="1" applyAlignment="1" applyProtection="1"/>
    <xf numFmtId="0" fontId="9" fillId="0" borderId="0" xfId="0" applyFont="1" applyFill="1" applyBorder="1" applyAlignment="1" applyProtection="1">
      <alignment horizontal="left"/>
    </xf>
    <xf numFmtId="0" fontId="4" fillId="0" borderId="1" xfId="0" applyFont="1" applyFill="1" applyBorder="1" applyAlignment="1" applyProtection="1">
      <alignment horizontal="center"/>
    </xf>
    <xf numFmtId="164" fontId="4" fillId="0" borderId="1" xfId="1" applyNumberFormat="1" applyFont="1" applyFill="1" applyBorder="1" applyAlignment="1" applyProtection="1">
      <alignment horizontal="right"/>
    </xf>
    <xf numFmtId="164" fontId="10" fillId="2" borderId="4" xfId="1" applyNumberFormat="1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/>
    </xf>
    <xf numFmtId="2" fontId="10" fillId="2" borderId="4" xfId="0" applyNumberFormat="1" applyFont="1" applyFill="1" applyBorder="1" applyAlignment="1" applyProtection="1">
      <alignment horizontal="center" wrapText="1"/>
    </xf>
    <xf numFmtId="2" fontId="10" fillId="2" borderId="4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vertical="top"/>
    </xf>
    <xf numFmtId="164" fontId="4" fillId="0" borderId="6" xfId="1" applyNumberFormat="1" applyFont="1" applyFill="1" applyBorder="1" applyAlignment="1" applyProtection="1">
      <alignment horizontal="right"/>
    </xf>
    <xf numFmtId="0" fontId="4" fillId="0" borderId="7" xfId="0" applyFont="1" applyFill="1" applyBorder="1" applyAlignment="1" applyProtection="1">
      <alignment horizontal="center"/>
    </xf>
    <xf numFmtId="0" fontId="4" fillId="0" borderId="9" xfId="0" applyFont="1" applyFill="1" applyBorder="1" applyAlignment="1" applyProtection="1">
      <alignment horizontal="center"/>
    </xf>
    <xf numFmtId="0" fontId="4" fillId="0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164" fontId="13" fillId="0" borderId="4" xfId="1" applyNumberFormat="1" applyFont="1" applyFill="1" applyBorder="1" applyAlignment="1" applyProtection="1">
      <alignment horizontal="right"/>
    </xf>
    <xf numFmtId="0" fontId="13" fillId="0" borderId="4" xfId="0" applyFont="1" applyFill="1" applyBorder="1" applyAlignment="1" applyProtection="1">
      <alignment horizontal="left"/>
    </xf>
    <xf numFmtId="164" fontId="14" fillId="0" borderId="4" xfId="1" applyNumberFormat="1" applyFont="1" applyFill="1" applyBorder="1" applyAlignment="1" applyProtection="1">
      <alignment horizontal="center"/>
    </xf>
    <xf numFmtId="0" fontId="14" fillId="0" borderId="4" xfId="0" applyFont="1" applyFill="1" applyBorder="1" applyAlignment="1" applyProtection="1">
      <alignment horizontal="center" wrapText="1"/>
    </xf>
    <xf numFmtId="4" fontId="14" fillId="0" borderId="4" xfId="0" applyNumberFormat="1" applyFont="1" applyFill="1" applyBorder="1" applyAlignment="1" applyProtection="1">
      <alignment wrapText="1"/>
    </xf>
    <xf numFmtId="164" fontId="2" fillId="0" borderId="4" xfId="1" applyNumberFormat="1" applyFont="1" applyFill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center" wrapText="1"/>
    </xf>
    <xf numFmtId="164" fontId="13" fillId="0" borderId="4" xfId="1" applyNumberFormat="1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 wrapText="1"/>
    </xf>
    <xf numFmtId="0" fontId="2" fillId="0" borderId="8" xfId="0" applyFont="1" applyFill="1" applyBorder="1" applyAlignment="1" applyProtection="1">
      <alignment horizontal="left"/>
    </xf>
    <xf numFmtId="164" fontId="2" fillId="0" borderId="0" xfId="1" applyNumberFormat="1" applyFont="1" applyFill="1" applyBorder="1" applyAlignment="1" applyProtection="1">
      <alignment horizontal="center"/>
    </xf>
    <xf numFmtId="4" fontId="14" fillId="0" borderId="7" xfId="0" applyNumberFormat="1" applyFont="1" applyFill="1" applyBorder="1" applyAlignment="1" applyProtection="1">
      <alignment wrapText="1"/>
    </xf>
    <xf numFmtId="4" fontId="14" fillId="0" borderId="9" xfId="0" applyNumberFormat="1" applyFont="1" applyFill="1" applyBorder="1" applyAlignment="1" applyProtection="1">
      <alignment wrapText="1"/>
    </xf>
    <xf numFmtId="164" fontId="4" fillId="0" borderId="1" xfId="1" applyNumberFormat="1" applyFont="1" applyFill="1" applyBorder="1" applyProtection="1"/>
    <xf numFmtId="0" fontId="2" fillId="0" borderId="1" xfId="0" applyFont="1" applyFill="1" applyBorder="1" applyAlignment="1" applyProtection="1">
      <alignment horizontal="center" wrapText="1"/>
    </xf>
    <xf numFmtId="4" fontId="14" fillId="0" borderId="11" xfId="0" applyNumberFormat="1" applyFont="1" applyFill="1" applyBorder="1" applyAlignment="1" applyProtection="1">
      <alignment wrapText="1"/>
    </xf>
    <xf numFmtId="164" fontId="13" fillId="0" borderId="4" xfId="1" applyNumberFormat="1" applyFont="1" applyFill="1" applyBorder="1" applyAlignment="1" applyProtection="1">
      <alignment horizontal="left"/>
    </xf>
    <xf numFmtId="164" fontId="4" fillId="0" borderId="4" xfId="1" applyNumberFormat="1" applyFont="1" applyFill="1" applyBorder="1" applyAlignment="1" applyProtection="1">
      <alignment horizontal="center"/>
    </xf>
    <xf numFmtId="164" fontId="4" fillId="0" borderId="0" xfId="1" applyNumberFormat="1" applyFont="1" applyFill="1" applyBorder="1" applyProtection="1"/>
    <xf numFmtId="164" fontId="14" fillId="0" borderId="4" xfId="1" applyNumberFormat="1" applyFont="1" applyFill="1" applyBorder="1" applyAlignment="1" applyProtection="1">
      <alignment horizontal="left"/>
    </xf>
    <xf numFmtId="164" fontId="14" fillId="0" borderId="6" xfId="1" applyNumberFormat="1" applyFont="1" applyFill="1" applyBorder="1" applyAlignment="1" applyProtection="1">
      <alignment horizontal="center"/>
    </xf>
    <xf numFmtId="0" fontId="14" fillId="0" borderId="6" xfId="0" applyFont="1" applyFill="1" applyBorder="1" applyAlignment="1" applyProtection="1">
      <alignment horizontal="center" wrapText="1"/>
    </xf>
    <xf numFmtId="164" fontId="11" fillId="0" borderId="0" xfId="1" applyNumberFormat="1" applyFont="1" applyFill="1" applyBorder="1" applyAlignment="1" applyProtection="1">
      <alignment horizontal="left"/>
    </xf>
    <xf numFmtId="164" fontId="4" fillId="0" borderId="1" xfId="1" applyNumberFormat="1" applyFont="1" applyFill="1" applyBorder="1" applyAlignment="1" applyProtection="1">
      <alignment horizontal="center"/>
    </xf>
    <xf numFmtId="164" fontId="14" fillId="0" borderId="4" xfId="1" applyNumberFormat="1" applyFont="1" applyFill="1" applyBorder="1" applyAlignment="1" applyProtection="1">
      <alignment horizontal="center" vertical="top"/>
    </xf>
    <xf numFmtId="0" fontId="14" fillId="0" borderId="4" xfId="0" applyFont="1" applyFill="1" applyBorder="1" applyAlignment="1" applyProtection="1">
      <alignment horizontal="center" vertical="top" wrapText="1"/>
    </xf>
    <xf numFmtId="164" fontId="15" fillId="0" borderId="4" xfId="1" applyNumberFormat="1" applyFont="1" applyFill="1" applyBorder="1" applyAlignment="1" applyProtection="1">
      <alignment horizontal="center"/>
    </xf>
    <xf numFmtId="0" fontId="7" fillId="0" borderId="8" xfId="0" applyFont="1" applyFill="1" applyBorder="1" applyAlignment="1" applyProtection="1"/>
    <xf numFmtId="0" fontId="7" fillId="0" borderId="0" xfId="0" applyFont="1" applyFill="1" applyBorder="1" applyAlignment="1" applyProtection="1"/>
    <xf numFmtId="0" fontId="14" fillId="0" borderId="0" xfId="0" applyFont="1" applyFill="1" applyBorder="1" applyAlignment="1" applyProtection="1">
      <alignment horizontal="center"/>
    </xf>
    <xf numFmtId="0" fontId="14" fillId="0" borderId="8" xfId="0" applyFont="1" applyFill="1" applyBorder="1" applyAlignment="1" applyProtection="1">
      <alignment horizontal="center"/>
    </xf>
    <xf numFmtId="164" fontId="14" fillId="0" borderId="0" xfId="1" applyNumberFormat="1" applyFont="1" applyFill="1" applyBorder="1" applyAlignment="1" applyProtection="1">
      <alignment horizontal="center"/>
    </xf>
    <xf numFmtId="0" fontId="16" fillId="0" borderId="0" xfId="0" applyFont="1" applyFill="1" applyBorder="1" applyProtection="1"/>
    <xf numFmtId="0" fontId="14" fillId="0" borderId="10" xfId="0" applyFont="1" applyFill="1" applyBorder="1" applyAlignment="1" applyProtection="1">
      <alignment horizontal="center"/>
    </xf>
    <xf numFmtId="0" fontId="14" fillId="0" borderId="1" xfId="0" applyFont="1" applyFill="1" applyBorder="1" applyAlignment="1" applyProtection="1">
      <alignment horizontal="center"/>
    </xf>
    <xf numFmtId="164" fontId="14" fillId="0" borderId="1" xfId="1" applyNumberFormat="1" applyFont="1" applyFill="1" applyBorder="1" applyAlignment="1" applyProtection="1">
      <alignment horizontal="center"/>
    </xf>
    <xf numFmtId="164" fontId="10" fillId="0" borderId="4" xfId="1" applyNumberFormat="1" applyFont="1" applyFill="1" applyBorder="1" applyAlignment="1" applyProtection="1">
      <alignment horizontal="center"/>
    </xf>
    <xf numFmtId="0" fontId="10" fillId="0" borderId="4" xfId="0" applyFont="1" applyFill="1" applyBorder="1" applyAlignment="1" applyProtection="1">
      <alignment horizontal="left"/>
    </xf>
    <xf numFmtId="4" fontId="14" fillId="0" borderId="6" xfId="0" applyNumberFormat="1" applyFont="1" applyFill="1" applyBorder="1" applyAlignment="1" applyProtection="1">
      <alignment wrapText="1"/>
    </xf>
    <xf numFmtId="0" fontId="14" fillId="0" borderId="8" xfId="0" applyFont="1" applyFill="1" applyBorder="1" applyAlignment="1" applyProtection="1">
      <alignment horizontal="left"/>
    </xf>
    <xf numFmtId="0" fontId="14" fillId="0" borderId="0" xfId="0" applyFont="1" applyFill="1" applyBorder="1" applyAlignment="1" applyProtection="1">
      <alignment horizontal="left"/>
    </xf>
    <xf numFmtId="0" fontId="14" fillId="0" borderId="0" xfId="0" applyFont="1" applyFill="1" applyBorder="1" applyAlignment="1" applyProtection="1">
      <alignment horizontal="center" wrapText="1"/>
    </xf>
    <xf numFmtId="4" fontId="14" fillId="0" borderId="4" xfId="0" applyNumberFormat="1" applyFont="1" applyFill="1" applyBorder="1" applyAlignment="1" applyProtection="1">
      <alignment vertical="top" wrapText="1"/>
    </xf>
    <xf numFmtId="4" fontId="10" fillId="0" borderId="11" xfId="0" applyNumberFormat="1" applyFont="1" applyFill="1" applyBorder="1" applyAlignment="1" applyProtection="1">
      <alignment wrapText="1"/>
    </xf>
    <xf numFmtId="0" fontId="7" fillId="0" borderId="12" xfId="0" applyFont="1" applyFill="1" applyBorder="1" applyAlignment="1" applyProtection="1">
      <alignment horizontal="right"/>
    </xf>
    <xf numFmtId="0" fontId="7" fillId="0" borderId="6" xfId="0" applyFont="1" applyFill="1" applyBorder="1" applyAlignment="1" applyProtection="1">
      <alignment horizontal="right"/>
    </xf>
    <xf numFmtId="164" fontId="4" fillId="0" borderId="8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right"/>
    </xf>
    <xf numFmtId="2" fontId="14" fillId="3" borderId="12" xfId="0" applyNumberFormat="1" applyFont="1" applyFill="1" applyBorder="1" applyProtection="1">
      <protection locked="0"/>
    </xf>
    <xf numFmtId="0" fontId="14" fillId="0" borderId="13" xfId="0" applyFont="1" applyFill="1" applyBorder="1" applyAlignment="1" applyProtection="1">
      <alignment horizontal="left" vertical="center"/>
    </xf>
    <xf numFmtId="0" fontId="14" fillId="0" borderId="4" xfId="0" applyFont="1" applyFill="1" applyBorder="1" applyAlignment="1" applyProtection="1">
      <alignment horizontal="left" vertical="center"/>
    </xf>
    <xf numFmtId="0" fontId="14" fillId="0" borderId="13" xfId="0" applyFont="1" applyFill="1" applyBorder="1" applyProtection="1"/>
    <xf numFmtId="0" fontId="14" fillId="0" borderId="14" xfId="0" applyFont="1" applyFill="1" applyBorder="1" applyAlignment="1" applyProtection="1">
      <alignment horizontal="left"/>
    </xf>
    <xf numFmtId="0" fontId="14" fillId="0" borderId="15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center"/>
    </xf>
    <xf numFmtId="0" fontId="14" fillId="0" borderId="2" xfId="0" applyFont="1" applyFill="1" applyBorder="1" applyAlignment="1" applyProtection="1">
      <alignment horizontal="left"/>
    </xf>
    <xf numFmtId="0" fontId="14" fillId="0" borderId="3" xfId="0" applyFont="1" applyFill="1" applyBorder="1" applyAlignment="1" applyProtection="1">
      <alignment horizontal="left"/>
    </xf>
    <xf numFmtId="0" fontId="2" fillId="0" borderId="2" xfId="0" applyFont="1" applyFill="1" applyBorder="1" applyAlignment="1" applyProtection="1">
      <alignment horizontal="left"/>
    </xf>
    <xf numFmtId="0" fontId="2" fillId="0" borderId="3" xfId="0" applyFont="1" applyFill="1" applyBorder="1" applyAlignment="1" applyProtection="1">
      <alignment horizontal="left"/>
    </xf>
    <xf numFmtId="0" fontId="11" fillId="0" borderId="8" xfId="0" applyFont="1" applyFill="1" applyBorder="1" applyAlignment="1" applyProtection="1">
      <alignment horizontal="left"/>
    </xf>
    <xf numFmtId="0" fontId="14" fillId="0" borderId="5" xfId="0" applyFont="1" applyFill="1" applyBorder="1" applyAlignment="1" applyProtection="1">
      <alignment horizontal="left"/>
    </xf>
    <xf numFmtId="0" fontId="14" fillId="0" borderId="6" xfId="0" applyFont="1" applyFill="1" applyBorder="1" applyAlignment="1" applyProtection="1">
      <alignment horizontal="left"/>
    </xf>
    <xf numFmtId="4" fontId="2" fillId="0" borderId="4" xfId="0" applyNumberFormat="1" applyFont="1" applyFill="1" applyBorder="1" applyAlignment="1" applyProtection="1">
      <alignment wrapText="1"/>
      <protection locked="0"/>
    </xf>
    <xf numFmtId="4" fontId="14" fillId="3" borderId="4" xfId="0" applyNumberFormat="1" applyFont="1" applyFill="1" applyBorder="1" applyAlignment="1" applyProtection="1">
      <alignment wrapText="1"/>
      <protection locked="0"/>
    </xf>
    <xf numFmtId="0" fontId="13" fillId="0" borderId="6" xfId="0" applyFont="1" applyFill="1" applyBorder="1" applyAlignment="1" applyProtection="1">
      <alignment horizontal="left"/>
    </xf>
    <xf numFmtId="0" fontId="13" fillId="0" borderId="0" xfId="0" applyFont="1" applyFill="1" applyBorder="1" applyAlignment="1" applyProtection="1">
      <alignment horizontal="left"/>
    </xf>
    <xf numFmtId="0" fontId="13" fillId="0" borderId="1" xfId="0" applyFont="1" applyFill="1" applyBorder="1" applyAlignment="1" applyProtection="1">
      <alignment horizontal="left"/>
    </xf>
    <xf numFmtId="2" fontId="14" fillId="4" borderId="12" xfId="0" applyNumberFormat="1" applyFont="1" applyFill="1" applyBorder="1" applyProtection="1">
      <protection locked="0"/>
    </xf>
    <xf numFmtId="4" fontId="14" fillId="4" borderId="4" xfId="0" applyNumberFormat="1" applyFont="1" applyFill="1" applyBorder="1" applyAlignment="1" applyProtection="1">
      <alignment wrapText="1"/>
      <protection locked="0"/>
    </xf>
    <xf numFmtId="2" fontId="14" fillId="0" borderId="12" xfId="0" applyNumberFormat="1" applyFont="1" applyFill="1" applyBorder="1" applyProtection="1">
      <protection locked="0"/>
    </xf>
    <xf numFmtId="2" fontId="14" fillId="3" borderId="12" xfId="0" applyNumberFormat="1" applyFont="1" applyFill="1" applyBorder="1" applyAlignment="1" applyProtection="1">
      <alignment vertical="top"/>
      <protection locked="0"/>
    </xf>
    <xf numFmtId="164" fontId="14" fillId="0" borderId="13" xfId="1" applyNumberFormat="1" applyFont="1" applyFill="1" applyBorder="1" applyAlignment="1" applyProtection="1">
      <alignment horizontal="center"/>
    </xf>
    <xf numFmtId="164" fontId="14" fillId="0" borderId="15" xfId="1" applyNumberFormat="1" applyFont="1" applyFill="1" applyBorder="1" applyAlignment="1" applyProtection="1">
      <alignment horizontal="center"/>
    </xf>
    <xf numFmtId="0" fontId="17" fillId="0" borderId="5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vertical="center"/>
      <protection locked="0"/>
    </xf>
    <xf numFmtId="0" fontId="4" fillId="3" borderId="3" xfId="0" applyFont="1" applyFill="1" applyBorder="1" applyAlignment="1" applyProtection="1">
      <alignment horizontal="left" vertical="center"/>
      <protection locked="0"/>
    </xf>
    <xf numFmtId="0" fontId="4" fillId="3" borderId="9" xfId="0" applyFont="1" applyFill="1" applyBorder="1" applyAlignment="1" applyProtection="1">
      <alignment horizontal="left"/>
      <protection locked="0"/>
    </xf>
    <xf numFmtId="0" fontId="4" fillId="3" borderId="11" xfId="0" applyFont="1" applyFill="1" applyBorder="1" applyAlignment="1" applyProtection="1">
      <alignment horizontal="left"/>
      <protection locked="0"/>
    </xf>
    <xf numFmtId="0" fontId="14" fillId="0" borderId="2" xfId="0" applyFont="1" applyFill="1" applyBorder="1" applyAlignment="1" applyProtection="1">
      <alignment horizontal="left"/>
    </xf>
    <xf numFmtId="0" fontId="14" fillId="0" borderId="3" xfId="0" applyFont="1" applyFill="1" applyBorder="1" applyAlignment="1" applyProtection="1">
      <alignment horizontal="left"/>
    </xf>
    <xf numFmtId="0" fontId="7" fillId="0" borderId="10" xfId="0" applyFont="1" applyFill="1" applyBorder="1" applyAlignment="1" applyProtection="1">
      <alignment horizontal="right"/>
    </xf>
    <xf numFmtId="0" fontId="7" fillId="0" borderId="1" xfId="0" applyFont="1" applyFill="1" applyBorder="1" applyAlignment="1" applyProtection="1">
      <alignment horizontal="right"/>
    </xf>
    <xf numFmtId="0" fontId="14" fillId="0" borderId="2" xfId="0" applyFont="1" applyFill="1" applyBorder="1" applyAlignment="1" applyProtection="1">
      <alignment horizontal="left" vertical="top" wrapText="1"/>
    </xf>
    <xf numFmtId="0" fontId="14" fillId="0" borderId="3" xfId="0" applyFont="1" applyFill="1" applyBorder="1" applyAlignment="1" applyProtection="1">
      <alignment horizontal="left" vertical="top" wrapText="1"/>
    </xf>
    <xf numFmtId="0" fontId="2" fillId="0" borderId="5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11" fillId="0" borderId="8" xfId="0" applyFont="1" applyFill="1" applyBorder="1" applyAlignment="1" applyProtection="1">
      <alignment horizontal="left"/>
    </xf>
    <xf numFmtId="0" fontId="11" fillId="0" borderId="0" xfId="0" applyFont="1" applyFill="1" applyBorder="1" applyAlignment="1" applyProtection="1">
      <alignment horizontal="left"/>
    </xf>
    <xf numFmtId="0" fontId="2" fillId="0" borderId="10" xfId="0" applyFont="1" applyFill="1" applyBorder="1" applyAlignment="1" applyProtection="1">
      <alignment horizontal="left"/>
    </xf>
    <xf numFmtId="0" fontId="2" fillId="0" borderId="1" xfId="0" applyFont="1" applyFill="1" applyBorder="1" applyAlignment="1" applyProtection="1">
      <alignment horizontal="left"/>
    </xf>
    <xf numFmtId="0" fontId="7" fillId="0" borderId="2" xfId="0" applyFont="1" applyFill="1" applyBorder="1" applyAlignment="1" applyProtection="1">
      <alignment horizontal="left"/>
    </xf>
    <xf numFmtId="0" fontId="7" fillId="0" borderId="3" xfId="0" applyFont="1" applyFill="1" applyBorder="1" applyAlignment="1" applyProtection="1">
      <alignment horizontal="left"/>
    </xf>
    <xf numFmtId="0" fontId="14" fillId="0" borderId="5" xfId="0" applyFont="1" applyFill="1" applyBorder="1" applyAlignment="1" applyProtection="1">
      <alignment horizontal="left"/>
    </xf>
    <xf numFmtId="0" fontId="14" fillId="0" borderId="6" xfId="0" applyFont="1" applyFill="1" applyBorder="1" applyAlignment="1" applyProtection="1">
      <alignment horizontal="left"/>
    </xf>
    <xf numFmtId="0" fontId="2" fillId="0" borderId="2" xfId="0" applyFont="1" applyFill="1" applyBorder="1" applyAlignment="1" applyProtection="1">
      <alignment horizontal="left"/>
    </xf>
    <xf numFmtId="0" fontId="2" fillId="0" borderId="3" xfId="0" applyFont="1" applyFill="1" applyBorder="1" applyAlignment="1" applyProtection="1">
      <alignment horizontal="left"/>
    </xf>
    <xf numFmtId="0" fontId="14" fillId="0" borderId="2" xfId="0" applyFont="1" applyFill="1" applyBorder="1" applyAlignment="1" applyProtection="1">
      <alignment horizontal="left" wrapText="1"/>
    </xf>
    <xf numFmtId="0" fontId="14" fillId="0" borderId="3" xfId="0" applyFont="1" applyFill="1" applyBorder="1" applyAlignment="1" applyProtection="1">
      <alignment horizontal="left" wrapText="1"/>
    </xf>
    <xf numFmtId="0" fontId="7" fillId="0" borderId="2" xfId="0" applyFont="1" applyFill="1" applyBorder="1" applyAlignment="1" applyProtection="1">
      <alignment horizontal="left" wrapText="1"/>
    </xf>
    <xf numFmtId="0" fontId="7" fillId="0" borderId="3" xfId="0" applyFont="1" applyFill="1" applyBorder="1" applyAlignment="1" applyProtection="1">
      <alignment horizontal="left" wrapText="1"/>
    </xf>
    <xf numFmtId="0" fontId="7" fillId="0" borderId="2" xfId="0" applyFont="1" applyFill="1" applyBorder="1" applyAlignment="1" applyProtection="1">
      <alignment horizontal="left" vertical="top" wrapText="1"/>
    </xf>
    <xf numFmtId="0" fontId="7" fillId="0" borderId="3" xfId="0" applyFont="1" applyFill="1" applyBorder="1" applyAlignment="1" applyProtection="1">
      <alignment horizontal="left" vertical="top"/>
    </xf>
    <xf numFmtId="0" fontId="10" fillId="2" borderId="2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0" fontId="4" fillId="0" borderId="5" xfId="0" applyFont="1" applyFill="1" applyBorder="1" applyAlignment="1" applyProtection="1">
      <alignment horizontal="center"/>
    </xf>
    <xf numFmtId="0" fontId="4" fillId="0" borderId="6" xfId="0" applyFont="1" applyFill="1" applyBorder="1" applyAlignment="1" applyProtection="1">
      <alignment horizontal="center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6"/>
  <sheetViews>
    <sheetView showZeros="0" tabSelected="1" workbookViewId="0">
      <selection activeCell="G7" sqref="G7"/>
    </sheetView>
  </sheetViews>
  <sheetFormatPr defaultRowHeight="15" x14ac:dyDescent="0.25"/>
  <cols>
    <col min="1" max="1" width="14.75" style="11" customWidth="1"/>
    <col min="2" max="2" width="45.875" style="11" customWidth="1"/>
    <col min="3" max="3" width="8.75" style="77" bestFit="1" customWidth="1"/>
    <col min="4" max="4" width="8.875" style="78" customWidth="1"/>
    <col min="5" max="5" width="9.375" style="11" customWidth="1"/>
    <col min="6" max="6" width="12.125" style="11" bestFit="1" customWidth="1"/>
    <col min="7" max="7" width="49.625" style="5" customWidth="1"/>
    <col min="8" max="16384" width="9" style="5"/>
  </cols>
  <sheetData>
    <row r="1" spans="1:6" x14ac:dyDescent="0.25">
      <c r="A1" s="1" t="s">
        <v>0</v>
      </c>
      <c r="B1" s="1"/>
      <c r="C1" s="2"/>
      <c r="D1" s="3"/>
      <c r="E1" s="4" t="s">
        <v>1</v>
      </c>
      <c r="F1" s="1" t="s">
        <v>363</v>
      </c>
    </row>
    <row r="2" spans="1:6" x14ac:dyDescent="0.25">
      <c r="A2" s="1" t="s">
        <v>2</v>
      </c>
      <c r="B2" s="1"/>
      <c r="C2" s="2"/>
      <c r="D2" s="3"/>
      <c r="E2" s="4" t="s">
        <v>3</v>
      </c>
      <c r="F2" s="6">
        <v>44887</v>
      </c>
    </row>
    <row r="3" spans="1:6" x14ac:dyDescent="0.25">
      <c r="A3" s="1"/>
      <c r="B3" s="1"/>
      <c r="C3" s="2"/>
      <c r="D3" s="3"/>
      <c r="E3" s="7"/>
      <c r="F3" s="8"/>
    </row>
    <row r="4" spans="1:6" x14ac:dyDescent="0.25">
      <c r="A4" s="85"/>
      <c r="B4" s="9"/>
      <c r="C4" s="2"/>
      <c r="D4" s="2"/>
      <c r="E4" s="2"/>
      <c r="F4" s="2"/>
    </row>
    <row r="5" spans="1:6" x14ac:dyDescent="0.25">
      <c r="A5" s="85" t="s">
        <v>362</v>
      </c>
      <c r="B5" s="1"/>
      <c r="C5" s="2"/>
      <c r="D5" s="2"/>
      <c r="E5" s="2"/>
      <c r="F5" s="2"/>
    </row>
    <row r="6" spans="1:6" x14ac:dyDescent="0.25">
      <c r="A6" s="10"/>
      <c r="C6" s="2"/>
      <c r="D6" s="2"/>
      <c r="E6" s="2"/>
      <c r="F6" s="2"/>
    </row>
    <row r="7" spans="1:6" ht="21" x14ac:dyDescent="0.35">
      <c r="A7" s="17" t="s">
        <v>364</v>
      </c>
      <c r="B7" s="14"/>
      <c r="C7" s="2"/>
      <c r="D7" s="2"/>
      <c r="E7" s="2"/>
      <c r="F7" s="2"/>
    </row>
    <row r="8" spans="1:6" ht="15.75" x14ac:dyDescent="0.25">
      <c r="A8" s="13"/>
      <c r="B8" s="14"/>
      <c r="C8" s="15"/>
      <c r="D8" s="12"/>
      <c r="E8" s="12"/>
      <c r="F8" s="16"/>
    </row>
    <row r="9" spans="1:6" s="24" customFormat="1" x14ac:dyDescent="0.25">
      <c r="A9" s="134" t="s">
        <v>4</v>
      </c>
      <c r="B9" s="135"/>
      <c r="C9" s="20" t="s">
        <v>5</v>
      </c>
      <c r="D9" s="21" t="s">
        <v>6</v>
      </c>
      <c r="E9" s="22" t="s">
        <v>7</v>
      </c>
      <c r="F9" s="23" t="s">
        <v>8</v>
      </c>
    </row>
    <row r="10" spans="1:6" x14ac:dyDescent="0.25">
      <c r="A10" s="136"/>
      <c r="B10" s="137"/>
      <c r="C10" s="25"/>
      <c r="D10" s="86"/>
      <c r="E10" s="86"/>
      <c r="F10" s="26"/>
    </row>
    <row r="11" spans="1:6" ht="18.75" x14ac:dyDescent="0.3">
      <c r="A11" s="91" t="s">
        <v>9</v>
      </c>
      <c r="B11" s="12"/>
      <c r="C11" s="15"/>
      <c r="D11" s="12"/>
      <c r="E11" s="12"/>
      <c r="F11" s="27"/>
    </row>
    <row r="12" spans="1:6" x14ac:dyDescent="0.25">
      <c r="A12" s="28"/>
      <c r="B12" s="18"/>
      <c r="C12" s="19"/>
      <c r="D12" s="18"/>
      <c r="E12" s="18"/>
      <c r="F12" s="29"/>
    </row>
    <row r="13" spans="1:6" ht="13.5" customHeight="1" x14ac:dyDescent="0.25">
      <c r="A13" s="122" t="s">
        <v>10</v>
      </c>
      <c r="B13" s="123"/>
      <c r="C13" s="30"/>
      <c r="D13" s="31"/>
      <c r="E13" s="31"/>
      <c r="F13" s="31"/>
    </row>
    <row r="14" spans="1:6" ht="12.75" customHeight="1" x14ac:dyDescent="0.25">
      <c r="A14" s="110" t="s">
        <v>11</v>
      </c>
      <c r="B14" s="111"/>
      <c r="C14" s="32">
        <v>10</v>
      </c>
      <c r="D14" s="33" t="s">
        <v>12</v>
      </c>
      <c r="E14" s="79"/>
      <c r="F14" s="34">
        <f>C14*E14</f>
        <v>0</v>
      </c>
    </row>
    <row r="15" spans="1:6" ht="12.75" customHeight="1" x14ac:dyDescent="0.25">
      <c r="A15" s="110" t="s">
        <v>13</v>
      </c>
      <c r="B15" s="111"/>
      <c r="C15" s="32">
        <v>250</v>
      </c>
      <c r="D15" s="33" t="s">
        <v>12</v>
      </c>
      <c r="E15" s="79"/>
      <c r="F15" s="34">
        <f>C15*E15</f>
        <v>0</v>
      </c>
    </row>
    <row r="16" spans="1:6" ht="12.75" customHeight="1" x14ac:dyDescent="0.25">
      <c r="A16" s="110" t="s">
        <v>14</v>
      </c>
      <c r="B16" s="111" t="s">
        <v>15</v>
      </c>
      <c r="C16" s="32">
        <v>9500</v>
      </c>
      <c r="D16" s="33" t="s">
        <v>12</v>
      </c>
      <c r="E16" s="79"/>
      <c r="F16" s="34">
        <f t="shared" ref="F16:F79" si="0">C16*E16</f>
        <v>0</v>
      </c>
    </row>
    <row r="17" spans="1:6" ht="12.75" customHeight="1" x14ac:dyDescent="0.25">
      <c r="A17" s="110" t="s">
        <v>16</v>
      </c>
      <c r="B17" s="111" t="s">
        <v>17</v>
      </c>
      <c r="C17" s="32">
        <v>10</v>
      </c>
      <c r="D17" s="33" t="s">
        <v>12</v>
      </c>
      <c r="E17" s="79"/>
      <c r="F17" s="34">
        <f t="shared" si="0"/>
        <v>0</v>
      </c>
    </row>
    <row r="18" spans="1:6" ht="12.75" customHeight="1" x14ac:dyDescent="0.25">
      <c r="A18" s="110" t="s">
        <v>18</v>
      </c>
      <c r="B18" s="111" t="s">
        <v>19</v>
      </c>
      <c r="C18" s="32">
        <v>10</v>
      </c>
      <c r="D18" s="33" t="s">
        <v>12</v>
      </c>
      <c r="E18" s="79"/>
      <c r="F18" s="34">
        <f t="shared" si="0"/>
        <v>0</v>
      </c>
    </row>
    <row r="19" spans="1:6" ht="12.75" customHeight="1" x14ac:dyDescent="0.25">
      <c r="A19" s="110"/>
      <c r="B19" s="111"/>
      <c r="C19" s="32"/>
      <c r="D19" s="33"/>
      <c r="E19" s="31"/>
      <c r="F19" s="34">
        <f t="shared" si="0"/>
        <v>0</v>
      </c>
    </row>
    <row r="20" spans="1:6" x14ac:dyDescent="0.25">
      <c r="A20" s="110" t="s">
        <v>20</v>
      </c>
      <c r="B20" s="111" t="s">
        <v>21</v>
      </c>
      <c r="C20" s="32">
        <v>500</v>
      </c>
      <c r="D20" s="33" t="s">
        <v>12</v>
      </c>
      <c r="E20" s="99"/>
      <c r="F20" s="34">
        <f t="shared" si="0"/>
        <v>0</v>
      </c>
    </row>
    <row r="21" spans="1:6" ht="12.75" customHeight="1" x14ac:dyDescent="0.25">
      <c r="A21" s="110" t="s">
        <v>22</v>
      </c>
      <c r="B21" s="111" t="s">
        <v>23</v>
      </c>
      <c r="C21" s="32">
        <v>10</v>
      </c>
      <c r="D21" s="33" t="s">
        <v>12</v>
      </c>
      <c r="E21" s="99"/>
      <c r="F21" s="34">
        <f t="shared" si="0"/>
        <v>0</v>
      </c>
    </row>
    <row r="22" spans="1:6" ht="12.75" customHeight="1" x14ac:dyDescent="0.25">
      <c r="A22" s="110" t="s">
        <v>24</v>
      </c>
      <c r="B22" s="111" t="s">
        <v>25</v>
      </c>
      <c r="C22" s="32">
        <v>10</v>
      </c>
      <c r="D22" s="33" t="s">
        <v>12</v>
      </c>
      <c r="E22" s="99"/>
      <c r="F22" s="34">
        <f t="shared" si="0"/>
        <v>0</v>
      </c>
    </row>
    <row r="23" spans="1:6" ht="12.75" customHeight="1" x14ac:dyDescent="0.25">
      <c r="A23" s="110"/>
      <c r="B23" s="111"/>
      <c r="C23" s="32"/>
      <c r="D23" s="33"/>
      <c r="E23" s="31"/>
      <c r="F23" s="34">
        <f t="shared" si="0"/>
        <v>0</v>
      </c>
    </row>
    <row r="24" spans="1:6" ht="12.75" customHeight="1" x14ac:dyDescent="0.25">
      <c r="A24" s="110" t="s">
        <v>26</v>
      </c>
      <c r="B24" s="111" t="s">
        <v>27</v>
      </c>
      <c r="C24" s="32">
        <v>400</v>
      </c>
      <c r="D24" s="33" t="s">
        <v>12</v>
      </c>
      <c r="E24" s="99"/>
      <c r="F24" s="34">
        <f t="shared" si="0"/>
        <v>0</v>
      </c>
    </row>
    <row r="25" spans="1:6" ht="12.75" customHeight="1" x14ac:dyDescent="0.25">
      <c r="A25" s="110" t="s">
        <v>28</v>
      </c>
      <c r="B25" s="111" t="s">
        <v>29</v>
      </c>
      <c r="C25" s="32">
        <v>100</v>
      </c>
      <c r="D25" s="33" t="s">
        <v>12</v>
      </c>
      <c r="E25" s="99"/>
      <c r="F25" s="34">
        <f t="shared" si="0"/>
        <v>0</v>
      </c>
    </row>
    <row r="26" spans="1:6" ht="12.75" customHeight="1" x14ac:dyDescent="0.25">
      <c r="A26" s="110" t="s">
        <v>30</v>
      </c>
      <c r="B26" s="111" t="s">
        <v>31</v>
      </c>
      <c r="C26" s="32">
        <v>10</v>
      </c>
      <c r="D26" s="33" t="s">
        <v>12</v>
      </c>
      <c r="E26" s="99"/>
      <c r="F26" s="34">
        <f t="shared" si="0"/>
        <v>0</v>
      </c>
    </row>
    <row r="27" spans="1:6" ht="12.75" customHeight="1" x14ac:dyDescent="0.25">
      <c r="A27" s="110"/>
      <c r="B27" s="111"/>
      <c r="C27" s="32"/>
      <c r="D27" s="33"/>
      <c r="E27" s="101"/>
      <c r="F27" s="34">
        <f t="shared" si="0"/>
        <v>0</v>
      </c>
    </row>
    <row r="28" spans="1:6" ht="12.75" customHeight="1" x14ac:dyDescent="0.25">
      <c r="A28" s="110" t="s">
        <v>32</v>
      </c>
      <c r="B28" s="111" t="s">
        <v>33</v>
      </c>
      <c r="C28" s="32">
        <v>10</v>
      </c>
      <c r="D28" s="33" t="s">
        <v>12</v>
      </c>
      <c r="E28" s="99"/>
      <c r="F28" s="34">
        <f t="shared" si="0"/>
        <v>0</v>
      </c>
    </row>
    <row r="29" spans="1:6" ht="12.75" customHeight="1" x14ac:dyDescent="0.25">
      <c r="A29" s="110" t="s">
        <v>34</v>
      </c>
      <c r="B29" s="111" t="s">
        <v>35</v>
      </c>
      <c r="C29" s="32">
        <v>375</v>
      </c>
      <c r="D29" s="33" t="s">
        <v>12</v>
      </c>
      <c r="E29" s="99"/>
      <c r="F29" s="34">
        <f t="shared" si="0"/>
        <v>0</v>
      </c>
    </row>
    <row r="30" spans="1:6" ht="12.75" customHeight="1" x14ac:dyDescent="0.25">
      <c r="A30" s="110" t="s">
        <v>36</v>
      </c>
      <c r="B30" s="111" t="s">
        <v>37</v>
      </c>
      <c r="C30" s="32">
        <v>10</v>
      </c>
      <c r="D30" s="33" t="s">
        <v>12</v>
      </c>
      <c r="E30" s="99"/>
      <c r="F30" s="34">
        <f t="shared" si="0"/>
        <v>0</v>
      </c>
    </row>
    <row r="31" spans="1:6" ht="12.75" customHeight="1" x14ac:dyDescent="0.25">
      <c r="A31" s="110" t="s">
        <v>38</v>
      </c>
      <c r="B31" s="111" t="s">
        <v>39</v>
      </c>
      <c r="C31" s="32">
        <v>25</v>
      </c>
      <c r="D31" s="33" t="s">
        <v>12</v>
      </c>
      <c r="E31" s="99"/>
      <c r="F31" s="34">
        <f t="shared" si="0"/>
        <v>0</v>
      </c>
    </row>
    <row r="32" spans="1:6" ht="12.75" customHeight="1" x14ac:dyDescent="0.25">
      <c r="A32" s="110" t="s">
        <v>40</v>
      </c>
      <c r="B32" s="111" t="s">
        <v>41</v>
      </c>
      <c r="C32" s="32">
        <v>10</v>
      </c>
      <c r="D32" s="33" t="s">
        <v>12</v>
      </c>
      <c r="E32" s="99"/>
      <c r="F32" s="34">
        <f t="shared" si="0"/>
        <v>0</v>
      </c>
    </row>
    <row r="33" spans="1:6" ht="12.75" customHeight="1" x14ac:dyDescent="0.25">
      <c r="A33" s="110" t="s">
        <v>42</v>
      </c>
      <c r="B33" s="111" t="s">
        <v>43</v>
      </c>
      <c r="C33" s="32">
        <v>450</v>
      </c>
      <c r="D33" s="33" t="s">
        <v>12</v>
      </c>
      <c r="E33" s="99"/>
      <c r="F33" s="34">
        <f t="shared" si="0"/>
        <v>0</v>
      </c>
    </row>
    <row r="34" spans="1:6" ht="12.75" customHeight="1" x14ac:dyDescent="0.25">
      <c r="A34" s="110" t="s">
        <v>44</v>
      </c>
      <c r="B34" s="111" t="s">
        <v>45</v>
      </c>
      <c r="C34" s="32">
        <v>1</v>
      </c>
      <c r="D34" s="33" t="s">
        <v>12</v>
      </c>
      <c r="E34" s="99"/>
      <c r="F34" s="34">
        <f t="shared" si="0"/>
        <v>0</v>
      </c>
    </row>
    <row r="35" spans="1:6" ht="12.75" customHeight="1" x14ac:dyDescent="0.25">
      <c r="A35" s="110" t="s">
        <v>46</v>
      </c>
      <c r="B35" s="111" t="s">
        <v>47</v>
      </c>
      <c r="C35" s="32">
        <v>1</v>
      </c>
      <c r="D35" s="33" t="s">
        <v>12</v>
      </c>
      <c r="E35" s="99"/>
      <c r="F35" s="34">
        <f t="shared" si="0"/>
        <v>0</v>
      </c>
    </row>
    <row r="36" spans="1:6" ht="12.75" customHeight="1" x14ac:dyDescent="0.25">
      <c r="A36" s="110" t="s">
        <v>48</v>
      </c>
      <c r="B36" s="111" t="s">
        <v>49</v>
      </c>
      <c r="C36" s="32">
        <v>1</v>
      </c>
      <c r="D36" s="33" t="s">
        <v>12</v>
      </c>
      <c r="E36" s="99"/>
      <c r="F36" s="34">
        <f t="shared" si="0"/>
        <v>0</v>
      </c>
    </row>
    <row r="37" spans="1:6" ht="12.75" customHeight="1" x14ac:dyDescent="0.25">
      <c r="A37" s="110" t="s">
        <v>50</v>
      </c>
      <c r="B37" s="111" t="s">
        <v>51</v>
      </c>
      <c r="C37" s="32">
        <v>1</v>
      </c>
      <c r="D37" s="33" t="s">
        <v>12</v>
      </c>
      <c r="E37" s="99"/>
      <c r="F37" s="34">
        <f t="shared" si="0"/>
        <v>0</v>
      </c>
    </row>
    <row r="38" spans="1:6" ht="12.75" customHeight="1" x14ac:dyDescent="0.25">
      <c r="A38" s="110" t="s">
        <v>52</v>
      </c>
      <c r="B38" s="111" t="s">
        <v>53</v>
      </c>
      <c r="C38" s="32">
        <v>1</v>
      </c>
      <c r="D38" s="33" t="s">
        <v>12</v>
      </c>
      <c r="E38" s="99"/>
      <c r="F38" s="34">
        <f t="shared" si="0"/>
        <v>0</v>
      </c>
    </row>
    <row r="39" spans="1:6" ht="12.75" customHeight="1" x14ac:dyDescent="0.25">
      <c r="A39" s="110" t="s">
        <v>54</v>
      </c>
      <c r="B39" s="111" t="s">
        <v>55</v>
      </c>
      <c r="C39" s="32">
        <v>1</v>
      </c>
      <c r="D39" s="33" t="s">
        <v>12</v>
      </c>
      <c r="E39" s="99"/>
      <c r="F39" s="34">
        <f t="shared" si="0"/>
        <v>0</v>
      </c>
    </row>
    <row r="40" spans="1:6" ht="12.75" customHeight="1" x14ac:dyDescent="0.25">
      <c r="A40" s="110" t="s">
        <v>56</v>
      </c>
      <c r="B40" s="111" t="s">
        <v>57</v>
      </c>
      <c r="C40" s="32">
        <v>5</v>
      </c>
      <c r="D40" s="33" t="s">
        <v>12</v>
      </c>
      <c r="E40" s="99"/>
      <c r="F40" s="34">
        <f t="shared" si="0"/>
        <v>0</v>
      </c>
    </row>
    <row r="41" spans="1:6" ht="12.75" customHeight="1" x14ac:dyDescent="0.25">
      <c r="A41" s="110" t="s">
        <v>58</v>
      </c>
      <c r="B41" s="111" t="s">
        <v>59</v>
      </c>
      <c r="C41" s="32">
        <v>5</v>
      </c>
      <c r="D41" s="33" t="s">
        <v>12</v>
      </c>
      <c r="E41" s="99"/>
      <c r="F41" s="34">
        <f t="shared" si="0"/>
        <v>0</v>
      </c>
    </row>
    <row r="42" spans="1:6" ht="12.75" customHeight="1" x14ac:dyDescent="0.25">
      <c r="A42" s="110" t="s">
        <v>60</v>
      </c>
      <c r="B42" s="111" t="s">
        <v>61</v>
      </c>
      <c r="C42" s="32">
        <v>5</v>
      </c>
      <c r="D42" s="33" t="s">
        <v>12</v>
      </c>
      <c r="E42" s="99"/>
      <c r="F42" s="34">
        <f t="shared" si="0"/>
        <v>0</v>
      </c>
    </row>
    <row r="43" spans="1:6" ht="12.75" customHeight="1" x14ac:dyDescent="0.25">
      <c r="A43" s="110" t="s">
        <v>62</v>
      </c>
      <c r="B43" s="111" t="s">
        <v>63</v>
      </c>
      <c r="C43" s="32">
        <v>5</v>
      </c>
      <c r="D43" s="33" t="s">
        <v>12</v>
      </c>
      <c r="E43" s="99"/>
      <c r="F43" s="34">
        <f t="shared" si="0"/>
        <v>0</v>
      </c>
    </row>
    <row r="44" spans="1:6" ht="12.75" customHeight="1" x14ac:dyDescent="0.25">
      <c r="A44" s="110" t="s">
        <v>64</v>
      </c>
      <c r="B44" s="111" t="s">
        <v>65</v>
      </c>
      <c r="C44" s="32">
        <v>5</v>
      </c>
      <c r="D44" s="33" t="s">
        <v>12</v>
      </c>
      <c r="E44" s="99"/>
      <c r="F44" s="34">
        <f t="shared" si="0"/>
        <v>0</v>
      </c>
    </row>
    <row r="45" spans="1:6" ht="12.75" customHeight="1" x14ac:dyDescent="0.25">
      <c r="A45" s="110" t="s">
        <v>66</v>
      </c>
      <c r="B45" s="111" t="s">
        <v>67</v>
      </c>
      <c r="C45" s="32">
        <v>5</v>
      </c>
      <c r="D45" s="33" t="s">
        <v>12</v>
      </c>
      <c r="E45" s="99"/>
      <c r="F45" s="34">
        <f t="shared" si="0"/>
        <v>0</v>
      </c>
    </row>
    <row r="46" spans="1:6" ht="12.75" customHeight="1" x14ac:dyDescent="0.25">
      <c r="A46" s="110" t="s">
        <v>68</v>
      </c>
      <c r="B46" s="111" t="s">
        <v>69</v>
      </c>
      <c r="C46" s="32">
        <v>5</v>
      </c>
      <c r="D46" s="33" t="s">
        <v>12</v>
      </c>
      <c r="E46" s="99"/>
      <c r="F46" s="34">
        <f t="shared" si="0"/>
        <v>0</v>
      </c>
    </row>
    <row r="47" spans="1:6" ht="12.75" customHeight="1" x14ac:dyDescent="0.25">
      <c r="A47" s="110" t="s">
        <v>70</v>
      </c>
      <c r="B47" s="111" t="s">
        <v>71</v>
      </c>
      <c r="C47" s="32">
        <v>5</v>
      </c>
      <c r="D47" s="33" t="s">
        <v>12</v>
      </c>
      <c r="E47" s="99"/>
      <c r="F47" s="34">
        <f t="shared" si="0"/>
        <v>0</v>
      </c>
    </row>
    <row r="48" spans="1:6" ht="12.75" customHeight="1" x14ac:dyDescent="0.25">
      <c r="A48" s="110" t="s">
        <v>72</v>
      </c>
      <c r="B48" s="111" t="s">
        <v>73</v>
      </c>
      <c r="C48" s="32">
        <v>5</v>
      </c>
      <c r="D48" s="33" t="s">
        <v>12</v>
      </c>
      <c r="E48" s="99"/>
      <c r="F48" s="34">
        <f t="shared" si="0"/>
        <v>0</v>
      </c>
    </row>
    <row r="49" spans="1:6" ht="12.75" customHeight="1" x14ac:dyDescent="0.25">
      <c r="A49" s="110"/>
      <c r="B49" s="111"/>
      <c r="C49" s="32"/>
      <c r="D49" s="33"/>
      <c r="E49" s="31"/>
      <c r="F49" s="34">
        <f t="shared" si="0"/>
        <v>0</v>
      </c>
    </row>
    <row r="50" spans="1:6" ht="12.75" customHeight="1" x14ac:dyDescent="0.25">
      <c r="A50" s="110" t="s">
        <v>74</v>
      </c>
      <c r="B50" s="111" t="s">
        <v>75</v>
      </c>
      <c r="C50" s="32">
        <v>5</v>
      </c>
      <c r="D50" s="33" t="s">
        <v>12</v>
      </c>
      <c r="E50" s="99"/>
      <c r="F50" s="34">
        <f t="shared" si="0"/>
        <v>0</v>
      </c>
    </row>
    <row r="51" spans="1:6" ht="12.75" customHeight="1" x14ac:dyDescent="0.25">
      <c r="A51" s="110" t="s">
        <v>76</v>
      </c>
      <c r="B51" s="111" t="s">
        <v>77</v>
      </c>
      <c r="C51" s="32">
        <v>5</v>
      </c>
      <c r="D51" s="33" t="s">
        <v>12</v>
      </c>
      <c r="E51" s="99"/>
      <c r="F51" s="34">
        <f t="shared" si="0"/>
        <v>0</v>
      </c>
    </row>
    <row r="52" spans="1:6" ht="12.75" customHeight="1" x14ac:dyDescent="0.25">
      <c r="A52" s="126"/>
      <c r="B52" s="127"/>
      <c r="C52" s="35"/>
      <c r="D52" s="36"/>
      <c r="E52" s="31"/>
      <c r="F52" s="34">
        <f t="shared" si="0"/>
        <v>0</v>
      </c>
    </row>
    <row r="53" spans="1:6" ht="12.75" customHeight="1" x14ac:dyDescent="0.25">
      <c r="A53" s="122" t="s">
        <v>78</v>
      </c>
      <c r="B53" s="123" t="s">
        <v>78</v>
      </c>
      <c r="C53" s="37"/>
      <c r="D53" s="36"/>
      <c r="E53" s="31"/>
      <c r="F53" s="34">
        <f t="shared" si="0"/>
        <v>0</v>
      </c>
    </row>
    <row r="54" spans="1:6" ht="12.75" customHeight="1" x14ac:dyDescent="0.25">
      <c r="A54" s="110" t="s">
        <v>79</v>
      </c>
      <c r="B54" s="111" t="s">
        <v>80</v>
      </c>
      <c r="C54" s="32">
        <v>5</v>
      </c>
      <c r="D54" s="33" t="s">
        <v>12</v>
      </c>
      <c r="E54" s="99"/>
      <c r="F54" s="34">
        <f t="shared" si="0"/>
        <v>0</v>
      </c>
    </row>
    <row r="55" spans="1:6" ht="12.75" customHeight="1" x14ac:dyDescent="0.25">
      <c r="A55" s="110" t="s">
        <v>81</v>
      </c>
      <c r="B55" s="111" t="s">
        <v>82</v>
      </c>
      <c r="C55" s="32">
        <v>5</v>
      </c>
      <c r="D55" s="33" t="s">
        <v>12</v>
      </c>
      <c r="E55" s="99"/>
      <c r="F55" s="34">
        <f t="shared" si="0"/>
        <v>0</v>
      </c>
    </row>
    <row r="56" spans="1:6" ht="12.75" customHeight="1" x14ac:dyDescent="0.25">
      <c r="A56" s="110" t="s">
        <v>83</v>
      </c>
      <c r="B56" s="111" t="s">
        <v>84</v>
      </c>
      <c r="C56" s="32">
        <v>5</v>
      </c>
      <c r="D56" s="33" t="s">
        <v>12</v>
      </c>
      <c r="E56" s="99"/>
      <c r="F56" s="34">
        <f t="shared" si="0"/>
        <v>0</v>
      </c>
    </row>
    <row r="57" spans="1:6" ht="12.75" customHeight="1" x14ac:dyDescent="0.25">
      <c r="A57" s="110" t="s">
        <v>30</v>
      </c>
      <c r="B57" s="111" t="s">
        <v>31</v>
      </c>
      <c r="C57" s="32">
        <v>5</v>
      </c>
      <c r="D57" s="33" t="s">
        <v>12</v>
      </c>
      <c r="E57" s="99"/>
      <c r="F57" s="34">
        <f t="shared" si="0"/>
        <v>0</v>
      </c>
    </row>
    <row r="58" spans="1:6" ht="12.75" customHeight="1" x14ac:dyDescent="0.25">
      <c r="A58" s="110"/>
      <c r="B58" s="111"/>
      <c r="C58" s="32"/>
      <c r="D58" s="33"/>
      <c r="E58" s="31"/>
      <c r="F58" s="34">
        <f t="shared" si="0"/>
        <v>0</v>
      </c>
    </row>
    <row r="59" spans="1:6" ht="12.75" customHeight="1" x14ac:dyDescent="0.25">
      <c r="A59" s="110" t="s">
        <v>85</v>
      </c>
      <c r="B59" s="111" t="s">
        <v>86</v>
      </c>
      <c r="C59" s="32">
        <v>200</v>
      </c>
      <c r="D59" s="33" t="s">
        <v>12</v>
      </c>
      <c r="E59" s="99"/>
      <c r="F59" s="34">
        <f t="shared" si="0"/>
        <v>0</v>
      </c>
    </row>
    <row r="60" spans="1:6" ht="12.75" customHeight="1" x14ac:dyDescent="0.25">
      <c r="A60" s="110" t="s">
        <v>87</v>
      </c>
      <c r="B60" s="111" t="s">
        <v>88</v>
      </c>
      <c r="C60" s="32">
        <v>5</v>
      </c>
      <c r="D60" s="33" t="s">
        <v>12</v>
      </c>
      <c r="E60" s="99"/>
      <c r="F60" s="34">
        <f t="shared" si="0"/>
        <v>0</v>
      </c>
    </row>
    <row r="61" spans="1:6" ht="12.75" customHeight="1" x14ac:dyDescent="0.25">
      <c r="A61" s="110" t="s">
        <v>89</v>
      </c>
      <c r="B61" s="111" t="s">
        <v>90</v>
      </c>
      <c r="C61" s="32">
        <v>5</v>
      </c>
      <c r="D61" s="33" t="s">
        <v>12</v>
      </c>
      <c r="E61" s="99"/>
      <c r="F61" s="34">
        <f t="shared" si="0"/>
        <v>0</v>
      </c>
    </row>
    <row r="62" spans="1:6" ht="12.75" customHeight="1" x14ac:dyDescent="0.25">
      <c r="A62" s="110" t="s">
        <v>91</v>
      </c>
      <c r="B62" s="111" t="s">
        <v>92</v>
      </c>
      <c r="C62" s="32">
        <v>10</v>
      </c>
      <c r="D62" s="33" t="s">
        <v>12</v>
      </c>
      <c r="E62" s="99"/>
      <c r="F62" s="34">
        <f t="shared" si="0"/>
        <v>0</v>
      </c>
    </row>
    <row r="63" spans="1:6" ht="12.75" customHeight="1" x14ac:dyDescent="0.25">
      <c r="A63" s="110" t="s">
        <v>93</v>
      </c>
      <c r="B63" s="111" t="s">
        <v>94</v>
      </c>
      <c r="C63" s="32">
        <v>5</v>
      </c>
      <c r="D63" s="33" t="s">
        <v>12</v>
      </c>
      <c r="E63" s="99"/>
      <c r="F63" s="34">
        <f t="shared" si="0"/>
        <v>0</v>
      </c>
    </row>
    <row r="64" spans="1:6" ht="12.75" customHeight="1" x14ac:dyDescent="0.25">
      <c r="A64" s="110" t="s">
        <v>95</v>
      </c>
      <c r="B64" s="111" t="s">
        <v>96</v>
      </c>
      <c r="C64" s="32">
        <v>200</v>
      </c>
      <c r="D64" s="33" t="s">
        <v>12</v>
      </c>
      <c r="E64" s="99"/>
      <c r="F64" s="34">
        <f t="shared" si="0"/>
        <v>0</v>
      </c>
    </row>
    <row r="65" spans="1:6" ht="12.75" customHeight="1" x14ac:dyDescent="0.25">
      <c r="A65" s="110" t="s">
        <v>97</v>
      </c>
      <c r="B65" s="111" t="s">
        <v>98</v>
      </c>
      <c r="C65" s="32">
        <v>50</v>
      </c>
      <c r="D65" s="33" t="s">
        <v>12</v>
      </c>
      <c r="E65" s="99"/>
      <c r="F65" s="34">
        <f t="shared" si="0"/>
        <v>0</v>
      </c>
    </row>
    <row r="66" spans="1:6" ht="12.75" customHeight="1" x14ac:dyDescent="0.25">
      <c r="A66" s="110" t="s">
        <v>99</v>
      </c>
      <c r="B66" s="111" t="s">
        <v>100</v>
      </c>
      <c r="C66" s="32">
        <v>5</v>
      </c>
      <c r="D66" s="33" t="s">
        <v>12</v>
      </c>
      <c r="E66" s="99"/>
      <c r="F66" s="34">
        <f t="shared" si="0"/>
        <v>0</v>
      </c>
    </row>
    <row r="67" spans="1:6" ht="12.75" customHeight="1" x14ac:dyDescent="0.25">
      <c r="A67" s="110" t="s">
        <v>101</v>
      </c>
      <c r="B67" s="111" t="s">
        <v>102</v>
      </c>
      <c r="C67" s="32">
        <v>5</v>
      </c>
      <c r="D67" s="33" t="s">
        <v>12</v>
      </c>
      <c r="E67" s="99"/>
      <c r="F67" s="34">
        <f t="shared" si="0"/>
        <v>0</v>
      </c>
    </row>
    <row r="68" spans="1:6" ht="12.75" customHeight="1" x14ac:dyDescent="0.25">
      <c r="A68" s="110" t="s">
        <v>103</v>
      </c>
      <c r="B68" s="111" t="s">
        <v>104</v>
      </c>
      <c r="C68" s="32">
        <v>5</v>
      </c>
      <c r="D68" s="33" t="s">
        <v>12</v>
      </c>
      <c r="E68" s="99"/>
      <c r="F68" s="34">
        <f t="shared" si="0"/>
        <v>0</v>
      </c>
    </row>
    <row r="69" spans="1:6" ht="12.75" customHeight="1" x14ac:dyDescent="0.25">
      <c r="A69" s="110" t="s">
        <v>105</v>
      </c>
      <c r="B69" s="111" t="s">
        <v>106</v>
      </c>
      <c r="C69" s="32">
        <v>5</v>
      </c>
      <c r="D69" s="33" t="s">
        <v>12</v>
      </c>
      <c r="E69" s="99"/>
      <c r="F69" s="34">
        <f t="shared" si="0"/>
        <v>0</v>
      </c>
    </row>
    <row r="70" spans="1:6" ht="12.75" customHeight="1" x14ac:dyDescent="0.25">
      <c r="A70" s="87"/>
      <c r="B70" s="88"/>
      <c r="C70" s="32"/>
      <c r="D70" s="33"/>
      <c r="E70" s="31"/>
      <c r="F70" s="34"/>
    </row>
    <row r="71" spans="1:6" ht="34.5" customHeight="1" x14ac:dyDescent="0.25">
      <c r="A71" s="132" t="s">
        <v>107</v>
      </c>
      <c r="B71" s="133" t="s">
        <v>108</v>
      </c>
      <c r="C71" s="37"/>
      <c r="D71" s="36"/>
      <c r="E71" s="31"/>
      <c r="F71" s="34">
        <f t="shared" si="0"/>
        <v>0</v>
      </c>
    </row>
    <row r="72" spans="1:6" ht="12.75" customHeight="1" x14ac:dyDescent="0.25">
      <c r="A72" s="110" t="s">
        <v>109</v>
      </c>
      <c r="B72" s="111" t="s">
        <v>110</v>
      </c>
      <c r="C72" s="32">
        <v>450</v>
      </c>
      <c r="D72" s="33" t="s">
        <v>12</v>
      </c>
      <c r="E72" s="99"/>
      <c r="F72" s="34">
        <f t="shared" si="0"/>
        <v>0</v>
      </c>
    </row>
    <row r="73" spans="1:6" ht="12.75" customHeight="1" x14ac:dyDescent="0.25">
      <c r="A73" s="110" t="s">
        <v>111</v>
      </c>
      <c r="B73" s="111" t="s">
        <v>112</v>
      </c>
      <c r="C73" s="32">
        <v>50</v>
      </c>
      <c r="D73" s="33" t="s">
        <v>12</v>
      </c>
      <c r="E73" s="99"/>
      <c r="F73" s="34">
        <f t="shared" si="0"/>
        <v>0</v>
      </c>
    </row>
    <row r="74" spans="1:6" ht="12.75" customHeight="1" x14ac:dyDescent="0.25">
      <c r="A74" s="110" t="s">
        <v>113</v>
      </c>
      <c r="B74" s="111" t="s">
        <v>112</v>
      </c>
      <c r="C74" s="32">
        <v>25</v>
      </c>
      <c r="D74" s="33" t="s">
        <v>12</v>
      </c>
      <c r="E74" s="99"/>
      <c r="F74" s="34">
        <f t="shared" si="0"/>
        <v>0</v>
      </c>
    </row>
    <row r="75" spans="1:6" ht="12.75" customHeight="1" x14ac:dyDescent="0.25">
      <c r="A75" s="110" t="s">
        <v>114</v>
      </c>
      <c r="B75" s="111" t="s">
        <v>112</v>
      </c>
      <c r="C75" s="32">
        <v>300</v>
      </c>
      <c r="D75" s="33" t="s">
        <v>12</v>
      </c>
      <c r="E75" s="99"/>
      <c r="F75" s="34">
        <f t="shared" si="0"/>
        <v>0</v>
      </c>
    </row>
    <row r="76" spans="1:6" ht="12.75" customHeight="1" x14ac:dyDescent="0.25">
      <c r="A76" s="110" t="s">
        <v>115</v>
      </c>
      <c r="B76" s="111" t="s">
        <v>112</v>
      </c>
      <c r="C76" s="32">
        <v>50</v>
      </c>
      <c r="D76" s="33" t="s">
        <v>12</v>
      </c>
      <c r="E76" s="99"/>
      <c r="F76" s="34">
        <f t="shared" si="0"/>
        <v>0</v>
      </c>
    </row>
    <row r="77" spans="1:6" ht="12.75" customHeight="1" x14ac:dyDescent="0.25">
      <c r="A77" s="110" t="s">
        <v>116</v>
      </c>
      <c r="B77" s="111" t="s">
        <v>112</v>
      </c>
      <c r="C77" s="32">
        <v>20</v>
      </c>
      <c r="D77" s="33" t="s">
        <v>12</v>
      </c>
      <c r="E77" s="99"/>
      <c r="F77" s="34">
        <f t="shared" si="0"/>
        <v>0</v>
      </c>
    </row>
    <row r="78" spans="1:6" ht="12.75" customHeight="1" x14ac:dyDescent="0.25">
      <c r="A78" s="126"/>
      <c r="B78" s="127"/>
      <c r="C78" s="35"/>
      <c r="D78" s="36"/>
      <c r="E78" s="31"/>
      <c r="F78" s="34">
        <f t="shared" si="0"/>
        <v>0</v>
      </c>
    </row>
    <row r="79" spans="1:6" ht="15.75" x14ac:dyDescent="0.25">
      <c r="A79" s="130" t="s">
        <v>117</v>
      </c>
      <c r="B79" s="131"/>
      <c r="C79" s="37"/>
      <c r="D79" s="36"/>
      <c r="E79" s="31"/>
      <c r="F79" s="34">
        <f t="shared" si="0"/>
        <v>0</v>
      </c>
    </row>
    <row r="80" spans="1:6" ht="12.75" customHeight="1" x14ac:dyDescent="0.25">
      <c r="A80" s="110" t="s">
        <v>81</v>
      </c>
      <c r="B80" s="111" t="s">
        <v>82</v>
      </c>
      <c r="C80" s="32">
        <v>20</v>
      </c>
      <c r="D80" s="33" t="s">
        <v>12</v>
      </c>
      <c r="E80" s="99"/>
      <c r="F80" s="34">
        <f t="shared" ref="F80:F143" si="1">C80*E80</f>
        <v>0</v>
      </c>
    </row>
    <row r="81" spans="1:6" ht="12.75" customHeight="1" x14ac:dyDescent="0.25">
      <c r="A81" s="110" t="s">
        <v>83</v>
      </c>
      <c r="B81" s="111" t="s">
        <v>84</v>
      </c>
      <c r="C81" s="32">
        <v>10</v>
      </c>
      <c r="D81" s="33" t="s">
        <v>12</v>
      </c>
      <c r="E81" s="99"/>
      <c r="F81" s="34">
        <f t="shared" si="1"/>
        <v>0</v>
      </c>
    </row>
    <row r="82" spans="1:6" ht="12.75" customHeight="1" x14ac:dyDescent="0.25">
      <c r="A82" s="110" t="s">
        <v>30</v>
      </c>
      <c r="B82" s="111" t="s">
        <v>31</v>
      </c>
      <c r="C82" s="32">
        <v>15</v>
      </c>
      <c r="D82" s="33" t="s">
        <v>12</v>
      </c>
      <c r="E82" s="99"/>
      <c r="F82" s="34">
        <f t="shared" si="1"/>
        <v>0</v>
      </c>
    </row>
    <row r="83" spans="1:6" ht="12.75" customHeight="1" x14ac:dyDescent="0.25">
      <c r="A83" s="110"/>
      <c r="B83" s="111"/>
      <c r="C83" s="32"/>
      <c r="D83" s="33"/>
      <c r="E83" s="31"/>
      <c r="F83" s="34">
        <f t="shared" si="1"/>
        <v>0</v>
      </c>
    </row>
    <row r="84" spans="1:6" ht="12.75" customHeight="1" x14ac:dyDescent="0.25">
      <c r="A84" s="110" t="s">
        <v>118</v>
      </c>
      <c r="B84" s="111" t="s">
        <v>119</v>
      </c>
      <c r="C84" s="32">
        <v>50</v>
      </c>
      <c r="D84" s="33" t="s">
        <v>12</v>
      </c>
      <c r="E84" s="99"/>
      <c r="F84" s="34">
        <f t="shared" si="1"/>
        <v>0</v>
      </c>
    </row>
    <row r="85" spans="1:6" ht="12.75" customHeight="1" x14ac:dyDescent="0.25">
      <c r="A85" s="110" t="s">
        <v>120</v>
      </c>
      <c r="B85" s="111" t="s">
        <v>119</v>
      </c>
      <c r="C85" s="32">
        <v>350</v>
      </c>
      <c r="D85" s="33" t="s">
        <v>12</v>
      </c>
      <c r="E85" s="99"/>
      <c r="F85" s="34">
        <f t="shared" si="1"/>
        <v>0</v>
      </c>
    </row>
    <row r="86" spans="1:6" ht="12.75" customHeight="1" x14ac:dyDescent="0.25">
      <c r="A86" s="110" t="s">
        <v>40</v>
      </c>
      <c r="B86" s="111" t="s">
        <v>41</v>
      </c>
      <c r="C86" s="32">
        <v>100</v>
      </c>
      <c r="D86" s="33" t="s">
        <v>12</v>
      </c>
      <c r="E86" s="99"/>
      <c r="F86" s="34">
        <f t="shared" si="1"/>
        <v>0</v>
      </c>
    </row>
    <row r="87" spans="1:6" ht="12.75" customHeight="1" x14ac:dyDescent="0.25">
      <c r="A87" s="110" t="s">
        <v>42</v>
      </c>
      <c r="B87" s="111" t="s">
        <v>43</v>
      </c>
      <c r="C87" s="32">
        <v>100</v>
      </c>
      <c r="D87" s="33" t="s">
        <v>12</v>
      </c>
      <c r="E87" s="99"/>
      <c r="F87" s="34">
        <f t="shared" si="1"/>
        <v>0</v>
      </c>
    </row>
    <row r="88" spans="1:6" ht="12.75" customHeight="1" x14ac:dyDescent="0.25">
      <c r="A88" s="110" t="s">
        <v>44</v>
      </c>
      <c r="B88" s="111" t="s">
        <v>45</v>
      </c>
      <c r="C88" s="32">
        <v>20</v>
      </c>
      <c r="D88" s="33" t="s">
        <v>12</v>
      </c>
      <c r="E88" s="99"/>
      <c r="F88" s="34">
        <f t="shared" si="1"/>
        <v>0</v>
      </c>
    </row>
    <row r="89" spans="1:6" ht="12.75" customHeight="1" x14ac:dyDescent="0.25">
      <c r="A89" s="110" t="s">
        <v>121</v>
      </c>
      <c r="B89" s="111" t="s">
        <v>122</v>
      </c>
      <c r="C89" s="32">
        <v>10</v>
      </c>
      <c r="D89" s="33" t="s">
        <v>12</v>
      </c>
      <c r="E89" s="99"/>
      <c r="F89" s="34">
        <f t="shared" si="1"/>
        <v>0</v>
      </c>
    </row>
    <row r="90" spans="1:6" ht="12.75" customHeight="1" x14ac:dyDescent="0.25">
      <c r="A90" s="110" t="s">
        <v>123</v>
      </c>
      <c r="B90" s="111" t="s">
        <v>124</v>
      </c>
      <c r="C90" s="32">
        <v>10</v>
      </c>
      <c r="D90" s="33" t="s">
        <v>12</v>
      </c>
      <c r="E90" s="99"/>
      <c r="F90" s="34">
        <f t="shared" si="1"/>
        <v>0</v>
      </c>
    </row>
    <row r="91" spans="1:6" ht="12.75" customHeight="1" x14ac:dyDescent="0.25">
      <c r="A91" s="110" t="s">
        <v>125</v>
      </c>
      <c r="B91" s="111" t="s">
        <v>126</v>
      </c>
      <c r="C91" s="32">
        <v>5</v>
      </c>
      <c r="D91" s="33" t="s">
        <v>12</v>
      </c>
      <c r="E91" s="99"/>
      <c r="F91" s="34">
        <f t="shared" si="1"/>
        <v>0</v>
      </c>
    </row>
    <row r="92" spans="1:6" ht="12.75" customHeight="1" x14ac:dyDescent="0.25">
      <c r="A92" s="110"/>
      <c r="B92" s="111"/>
      <c r="C92" s="32"/>
      <c r="D92" s="33"/>
      <c r="E92" s="31"/>
      <c r="F92" s="34">
        <f t="shared" ref="F92" si="2">C92*E92</f>
        <v>0</v>
      </c>
    </row>
    <row r="93" spans="1:6" ht="13.5" customHeight="1" x14ac:dyDescent="0.25">
      <c r="A93" s="122" t="s">
        <v>127</v>
      </c>
      <c r="B93" s="123"/>
      <c r="C93" s="30"/>
      <c r="D93" s="31"/>
      <c r="E93" s="31"/>
      <c r="F93" s="34">
        <f t="shared" si="1"/>
        <v>0</v>
      </c>
    </row>
    <row r="94" spans="1:6" ht="12.75" customHeight="1" x14ac:dyDescent="0.25">
      <c r="A94" s="110" t="s">
        <v>128</v>
      </c>
      <c r="B94" s="111"/>
      <c r="C94" s="32">
        <v>10</v>
      </c>
      <c r="D94" s="33" t="s">
        <v>12</v>
      </c>
      <c r="E94" s="99"/>
      <c r="F94" s="34">
        <f t="shared" si="1"/>
        <v>0</v>
      </c>
    </row>
    <row r="95" spans="1:6" ht="12.75" customHeight="1" x14ac:dyDescent="0.25">
      <c r="A95" s="110" t="s">
        <v>129</v>
      </c>
      <c r="B95" s="111" t="s">
        <v>15</v>
      </c>
      <c r="C95" s="32">
        <v>30</v>
      </c>
      <c r="D95" s="33" t="s">
        <v>12</v>
      </c>
      <c r="E95" s="99"/>
      <c r="F95" s="34">
        <f t="shared" si="1"/>
        <v>0</v>
      </c>
    </row>
    <row r="96" spans="1:6" ht="12.75" customHeight="1" x14ac:dyDescent="0.25">
      <c r="A96" s="110" t="s">
        <v>130</v>
      </c>
      <c r="B96" s="111" t="s">
        <v>17</v>
      </c>
      <c r="C96" s="32">
        <v>10</v>
      </c>
      <c r="D96" s="33" t="s">
        <v>12</v>
      </c>
      <c r="E96" s="99"/>
      <c r="F96" s="34">
        <f t="shared" si="1"/>
        <v>0</v>
      </c>
    </row>
    <row r="97" spans="1:6" ht="12.75" customHeight="1" x14ac:dyDescent="0.25">
      <c r="A97" s="110" t="s">
        <v>131</v>
      </c>
      <c r="B97" s="111" t="s">
        <v>19</v>
      </c>
      <c r="C97" s="32">
        <v>5</v>
      </c>
      <c r="D97" s="33" t="s">
        <v>12</v>
      </c>
      <c r="E97" s="99"/>
      <c r="F97" s="34">
        <f t="shared" si="1"/>
        <v>0</v>
      </c>
    </row>
    <row r="98" spans="1:6" ht="12.75" customHeight="1" x14ac:dyDescent="0.25">
      <c r="A98" s="110"/>
      <c r="B98" s="111"/>
      <c r="C98" s="32"/>
      <c r="D98" s="33"/>
      <c r="E98" s="31"/>
      <c r="F98" s="34">
        <f t="shared" si="1"/>
        <v>0</v>
      </c>
    </row>
    <row r="99" spans="1:6" x14ac:dyDescent="0.25">
      <c r="A99" s="110" t="s">
        <v>132</v>
      </c>
      <c r="B99" s="111" t="s">
        <v>21</v>
      </c>
      <c r="C99" s="32">
        <v>5</v>
      </c>
      <c r="D99" s="33" t="s">
        <v>12</v>
      </c>
      <c r="E99" s="99"/>
      <c r="F99" s="34">
        <f t="shared" si="1"/>
        <v>0</v>
      </c>
    </row>
    <row r="100" spans="1:6" ht="12.75" customHeight="1" x14ac:dyDescent="0.25">
      <c r="A100" s="110" t="s">
        <v>133</v>
      </c>
      <c r="B100" s="111" t="s">
        <v>23</v>
      </c>
      <c r="C100" s="32">
        <v>5</v>
      </c>
      <c r="D100" s="33" t="s">
        <v>12</v>
      </c>
      <c r="E100" s="99"/>
      <c r="F100" s="34">
        <f t="shared" si="1"/>
        <v>0</v>
      </c>
    </row>
    <row r="101" spans="1:6" ht="12.75" customHeight="1" x14ac:dyDescent="0.25">
      <c r="A101" s="110" t="s">
        <v>134</v>
      </c>
      <c r="B101" s="111" t="s">
        <v>25</v>
      </c>
      <c r="C101" s="32">
        <v>5</v>
      </c>
      <c r="D101" s="33" t="s">
        <v>12</v>
      </c>
      <c r="E101" s="99"/>
      <c r="F101" s="34">
        <f t="shared" si="1"/>
        <v>0</v>
      </c>
    </row>
    <row r="102" spans="1:6" ht="12.75" customHeight="1" x14ac:dyDescent="0.25">
      <c r="A102" s="110"/>
      <c r="B102" s="111"/>
      <c r="C102" s="32"/>
      <c r="D102" s="33"/>
      <c r="E102" s="31"/>
      <c r="F102" s="34">
        <f t="shared" si="1"/>
        <v>0</v>
      </c>
    </row>
    <row r="103" spans="1:6" ht="12.75" customHeight="1" x14ac:dyDescent="0.25">
      <c r="A103" s="110" t="s">
        <v>135</v>
      </c>
      <c r="B103" s="111" t="s">
        <v>27</v>
      </c>
      <c r="C103" s="32">
        <v>100</v>
      </c>
      <c r="D103" s="33" t="s">
        <v>12</v>
      </c>
      <c r="E103" s="99"/>
      <c r="F103" s="34">
        <f t="shared" si="1"/>
        <v>0</v>
      </c>
    </row>
    <row r="104" spans="1:6" ht="12.75" customHeight="1" x14ac:dyDescent="0.25">
      <c r="A104" s="110" t="s">
        <v>136</v>
      </c>
      <c r="B104" s="111" t="s">
        <v>29</v>
      </c>
      <c r="C104" s="32">
        <v>50</v>
      </c>
      <c r="D104" s="33" t="s">
        <v>12</v>
      </c>
      <c r="E104" s="99"/>
      <c r="F104" s="34">
        <f t="shared" si="1"/>
        <v>0</v>
      </c>
    </row>
    <row r="105" spans="1:6" ht="12.75" customHeight="1" x14ac:dyDescent="0.25">
      <c r="A105" s="110" t="s">
        <v>137</v>
      </c>
      <c r="B105" s="111" t="s">
        <v>31</v>
      </c>
      <c r="C105" s="32">
        <v>100</v>
      </c>
      <c r="D105" s="33" t="s">
        <v>12</v>
      </c>
      <c r="E105" s="99"/>
      <c r="F105" s="34">
        <f t="shared" si="1"/>
        <v>0</v>
      </c>
    </row>
    <row r="106" spans="1:6" ht="12.75" customHeight="1" x14ac:dyDescent="0.25">
      <c r="A106" s="110"/>
      <c r="B106" s="111"/>
      <c r="C106" s="32"/>
      <c r="D106" s="33"/>
      <c r="E106" s="31"/>
      <c r="F106" s="34">
        <f t="shared" si="1"/>
        <v>0</v>
      </c>
    </row>
    <row r="107" spans="1:6" ht="12.75" customHeight="1" x14ac:dyDescent="0.25">
      <c r="A107" s="110" t="s">
        <v>138</v>
      </c>
      <c r="B107" s="111" t="s">
        <v>119</v>
      </c>
      <c r="C107" s="32">
        <v>25</v>
      </c>
      <c r="D107" s="33" t="s">
        <v>12</v>
      </c>
      <c r="E107" s="99"/>
      <c r="F107" s="34">
        <f t="shared" si="1"/>
        <v>0</v>
      </c>
    </row>
    <row r="108" spans="1:6" ht="12.75" customHeight="1" x14ac:dyDescent="0.25">
      <c r="A108" s="110" t="s">
        <v>139</v>
      </c>
      <c r="B108" s="111" t="s">
        <v>119</v>
      </c>
      <c r="C108" s="32">
        <v>25</v>
      </c>
      <c r="D108" s="33" t="s">
        <v>12</v>
      </c>
      <c r="E108" s="99"/>
      <c r="F108" s="34">
        <f t="shared" si="1"/>
        <v>0</v>
      </c>
    </row>
    <row r="109" spans="1:6" ht="12.75" customHeight="1" x14ac:dyDescent="0.25">
      <c r="A109" s="110" t="s">
        <v>140</v>
      </c>
      <c r="B109" s="111" t="s">
        <v>41</v>
      </c>
      <c r="C109" s="32">
        <v>100</v>
      </c>
      <c r="D109" s="33" t="s">
        <v>12</v>
      </c>
      <c r="E109" s="99"/>
      <c r="F109" s="34">
        <f t="shared" si="1"/>
        <v>0</v>
      </c>
    </row>
    <row r="110" spans="1:6" ht="12.75" customHeight="1" x14ac:dyDescent="0.25">
      <c r="A110" s="110" t="s">
        <v>141</v>
      </c>
      <c r="B110" s="111" t="s">
        <v>43</v>
      </c>
      <c r="C110" s="32">
        <v>125</v>
      </c>
      <c r="D110" s="33" t="s">
        <v>12</v>
      </c>
      <c r="E110" s="99"/>
      <c r="F110" s="34">
        <f t="shared" si="1"/>
        <v>0</v>
      </c>
    </row>
    <row r="111" spans="1:6" ht="12.75" customHeight="1" x14ac:dyDescent="0.25">
      <c r="A111" s="110" t="s">
        <v>142</v>
      </c>
      <c r="B111" s="111" t="s">
        <v>45</v>
      </c>
      <c r="C111" s="32">
        <v>5</v>
      </c>
      <c r="D111" s="33" t="s">
        <v>12</v>
      </c>
      <c r="E111" s="99"/>
      <c r="F111" s="34">
        <f t="shared" si="1"/>
        <v>0</v>
      </c>
    </row>
    <row r="112" spans="1:6" ht="12.75" customHeight="1" x14ac:dyDescent="0.25">
      <c r="A112" s="110" t="s">
        <v>143</v>
      </c>
      <c r="B112" s="111" t="s">
        <v>122</v>
      </c>
      <c r="C112" s="32">
        <v>25</v>
      </c>
      <c r="D112" s="33" t="s">
        <v>12</v>
      </c>
      <c r="E112" s="99"/>
      <c r="F112" s="34">
        <f t="shared" si="1"/>
        <v>0</v>
      </c>
    </row>
    <row r="113" spans="1:6" ht="12.75" customHeight="1" x14ac:dyDescent="0.25">
      <c r="A113" s="110" t="s">
        <v>144</v>
      </c>
      <c r="B113" s="111" t="s">
        <v>124</v>
      </c>
      <c r="C113" s="32">
        <v>25</v>
      </c>
      <c r="D113" s="33" t="s">
        <v>12</v>
      </c>
      <c r="E113" s="99"/>
      <c r="F113" s="34">
        <f t="shared" si="1"/>
        <v>0</v>
      </c>
    </row>
    <row r="114" spans="1:6" ht="12.75" customHeight="1" x14ac:dyDescent="0.25">
      <c r="A114" s="110" t="s">
        <v>145</v>
      </c>
      <c r="B114" s="111" t="s">
        <v>126</v>
      </c>
      <c r="C114" s="32">
        <v>5</v>
      </c>
      <c r="D114" s="33" t="s">
        <v>12</v>
      </c>
      <c r="E114" s="99"/>
      <c r="F114" s="34">
        <f t="shared" si="1"/>
        <v>0</v>
      </c>
    </row>
    <row r="115" spans="1:6" ht="12.75" customHeight="1" x14ac:dyDescent="0.25">
      <c r="A115" s="39"/>
      <c r="B115" s="85"/>
      <c r="C115" s="40"/>
      <c r="D115" s="38"/>
      <c r="E115" s="96"/>
      <c r="F115" s="41">
        <f t="shared" si="1"/>
        <v>0</v>
      </c>
    </row>
    <row r="116" spans="1:6" ht="18.75" x14ac:dyDescent="0.3">
      <c r="A116" s="91" t="s">
        <v>146</v>
      </c>
      <c r="B116" s="91"/>
      <c r="C116" s="15"/>
      <c r="D116" s="12"/>
      <c r="E116" s="97"/>
      <c r="F116" s="42">
        <f t="shared" si="1"/>
        <v>0</v>
      </c>
    </row>
    <row r="117" spans="1:6" ht="12.75" customHeight="1" x14ac:dyDescent="0.25">
      <c r="A117" s="120"/>
      <c r="B117" s="121"/>
      <c r="C117" s="43"/>
      <c r="D117" s="44"/>
      <c r="E117" s="98"/>
      <c r="F117" s="45">
        <f t="shared" si="1"/>
        <v>0</v>
      </c>
    </row>
    <row r="118" spans="1:6" ht="12.75" customHeight="1" x14ac:dyDescent="0.25">
      <c r="A118" s="122" t="s">
        <v>147</v>
      </c>
      <c r="B118" s="123"/>
      <c r="C118" s="46"/>
      <c r="D118" s="36"/>
      <c r="E118" s="31"/>
      <c r="F118" s="34">
        <f t="shared" si="1"/>
        <v>0</v>
      </c>
    </row>
    <row r="119" spans="1:6" ht="12.75" customHeight="1" x14ac:dyDescent="0.25">
      <c r="A119" s="110" t="s">
        <v>148</v>
      </c>
      <c r="B119" s="111" t="s">
        <v>148</v>
      </c>
      <c r="C119" s="32">
        <v>1000</v>
      </c>
      <c r="D119" s="33" t="s">
        <v>12</v>
      </c>
      <c r="E119" s="99"/>
      <c r="F119" s="34">
        <f t="shared" si="1"/>
        <v>0</v>
      </c>
    </row>
    <row r="120" spans="1:6" ht="12.75" customHeight="1" x14ac:dyDescent="0.25">
      <c r="A120" s="110" t="s">
        <v>149</v>
      </c>
      <c r="B120" s="111" t="s">
        <v>148</v>
      </c>
      <c r="C120" s="32">
        <v>25</v>
      </c>
      <c r="D120" s="33" t="s">
        <v>12</v>
      </c>
      <c r="E120" s="99"/>
      <c r="F120" s="34">
        <f t="shared" si="1"/>
        <v>0</v>
      </c>
    </row>
    <row r="121" spans="1:6" ht="12.75" customHeight="1" x14ac:dyDescent="0.25">
      <c r="A121" s="126"/>
      <c r="B121" s="127"/>
      <c r="C121" s="47"/>
      <c r="D121" s="36"/>
      <c r="E121" s="31"/>
      <c r="F121" s="34">
        <f t="shared" si="1"/>
        <v>0</v>
      </c>
    </row>
    <row r="122" spans="1:6" ht="12.75" customHeight="1" x14ac:dyDescent="0.25">
      <c r="A122" s="122" t="s">
        <v>150</v>
      </c>
      <c r="B122" s="123" t="s">
        <v>151</v>
      </c>
      <c r="C122" s="46"/>
      <c r="D122" s="36"/>
      <c r="E122" s="31"/>
      <c r="F122" s="34">
        <f t="shared" si="1"/>
        <v>0</v>
      </c>
    </row>
    <row r="123" spans="1:6" ht="12.75" customHeight="1" x14ac:dyDescent="0.25">
      <c r="A123" s="110" t="s">
        <v>152</v>
      </c>
      <c r="B123" s="111" t="s">
        <v>152</v>
      </c>
      <c r="C123" s="32">
        <v>30</v>
      </c>
      <c r="D123" s="33" t="s">
        <v>12</v>
      </c>
      <c r="E123" s="99"/>
      <c r="F123" s="34">
        <f t="shared" si="1"/>
        <v>0</v>
      </c>
    </row>
    <row r="124" spans="1:6" ht="12.75" customHeight="1" x14ac:dyDescent="0.25">
      <c r="A124" s="110" t="s">
        <v>153</v>
      </c>
      <c r="B124" s="111" t="s">
        <v>153</v>
      </c>
      <c r="C124" s="32">
        <v>10</v>
      </c>
      <c r="D124" s="33" t="s">
        <v>12</v>
      </c>
      <c r="E124" s="99"/>
      <c r="F124" s="34">
        <f t="shared" si="1"/>
        <v>0</v>
      </c>
    </row>
    <row r="125" spans="1:6" ht="12.75" customHeight="1" x14ac:dyDescent="0.25">
      <c r="A125" s="110" t="s">
        <v>154</v>
      </c>
      <c r="B125" s="111" t="s">
        <v>154</v>
      </c>
      <c r="C125" s="32">
        <v>75</v>
      </c>
      <c r="D125" s="33" t="s">
        <v>12</v>
      </c>
      <c r="E125" s="99"/>
      <c r="F125" s="34">
        <f t="shared" si="1"/>
        <v>0</v>
      </c>
    </row>
    <row r="126" spans="1:6" ht="12.75" customHeight="1" x14ac:dyDescent="0.25">
      <c r="A126" s="110" t="s">
        <v>155</v>
      </c>
      <c r="B126" s="111" t="s">
        <v>155</v>
      </c>
      <c r="C126" s="32">
        <v>25</v>
      </c>
      <c r="D126" s="33" t="s">
        <v>12</v>
      </c>
      <c r="E126" s="99"/>
      <c r="F126" s="34">
        <f t="shared" si="1"/>
        <v>0</v>
      </c>
    </row>
    <row r="127" spans="1:6" ht="12.75" customHeight="1" x14ac:dyDescent="0.25">
      <c r="A127" s="126"/>
      <c r="B127" s="127"/>
      <c r="C127" s="47"/>
      <c r="D127" s="36"/>
      <c r="E127" s="31"/>
      <c r="F127" s="34">
        <f t="shared" si="1"/>
        <v>0</v>
      </c>
    </row>
    <row r="128" spans="1:6" ht="12.75" customHeight="1" x14ac:dyDescent="0.25">
      <c r="A128" s="122" t="s">
        <v>156</v>
      </c>
      <c r="B128" s="123" t="s">
        <v>157</v>
      </c>
      <c r="C128" s="46"/>
      <c r="D128" s="36"/>
      <c r="E128" s="31"/>
      <c r="F128" s="34">
        <f t="shared" si="1"/>
        <v>0</v>
      </c>
    </row>
    <row r="129" spans="1:6" ht="12.75" customHeight="1" x14ac:dyDescent="0.25">
      <c r="A129" s="110" t="s">
        <v>158</v>
      </c>
      <c r="B129" s="111" t="s">
        <v>158</v>
      </c>
      <c r="C129" s="32">
        <v>25</v>
      </c>
      <c r="D129" s="33" t="s">
        <v>12</v>
      </c>
      <c r="E129" s="99"/>
      <c r="F129" s="34">
        <f t="shared" si="1"/>
        <v>0</v>
      </c>
    </row>
    <row r="130" spans="1:6" ht="12.75" customHeight="1" x14ac:dyDescent="0.25">
      <c r="A130" s="110" t="s">
        <v>159</v>
      </c>
      <c r="B130" s="111" t="s">
        <v>159</v>
      </c>
      <c r="C130" s="32">
        <v>10</v>
      </c>
      <c r="D130" s="33" t="s">
        <v>12</v>
      </c>
      <c r="E130" s="99"/>
      <c r="F130" s="34">
        <f t="shared" si="1"/>
        <v>0</v>
      </c>
    </row>
    <row r="131" spans="1:6" ht="12.75" customHeight="1" x14ac:dyDescent="0.25">
      <c r="A131" s="126"/>
      <c r="B131" s="127"/>
      <c r="C131" s="48"/>
      <c r="D131" s="36"/>
      <c r="E131" s="31"/>
      <c r="F131" s="34">
        <f t="shared" si="1"/>
        <v>0</v>
      </c>
    </row>
    <row r="132" spans="1:6" ht="12.75" customHeight="1" x14ac:dyDescent="0.25">
      <c r="A132" s="122" t="s">
        <v>160</v>
      </c>
      <c r="B132" s="123" t="s">
        <v>161</v>
      </c>
      <c r="C132" s="47"/>
      <c r="D132" s="36"/>
      <c r="E132" s="31"/>
      <c r="F132" s="34">
        <f t="shared" si="1"/>
        <v>0</v>
      </c>
    </row>
    <row r="133" spans="1:6" x14ac:dyDescent="0.25">
      <c r="A133" s="110" t="s">
        <v>162</v>
      </c>
      <c r="B133" s="111" t="s">
        <v>162</v>
      </c>
      <c r="C133" s="32">
        <v>10</v>
      </c>
      <c r="D133" s="33" t="s">
        <v>12</v>
      </c>
      <c r="E133" s="99"/>
      <c r="F133" s="34">
        <f t="shared" si="1"/>
        <v>0</v>
      </c>
    </row>
    <row r="134" spans="1:6" ht="12.75" customHeight="1" x14ac:dyDescent="0.25">
      <c r="A134" s="110" t="s">
        <v>163</v>
      </c>
      <c r="B134" s="111" t="s">
        <v>163</v>
      </c>
      <c r="C134" s="32">
        <v>450</v>
      </c>
      <c r="D134" s="33" t="s">
        <v>12</v>
      </c>
      <c r="E134" s="99"/>
      <c r="F134" s="34">
        <f t="shared" si="1"/>
        <v>0</v>
      </c>
    </row>
    <row r="135" spans="1:6" ht="12.75" customHeight="1" x14ac:dyDescent="0.25">
      <c r="A135" s="110" t="s">
        <v>164</v>
      </c>
      <c r="B135" s="111" t="s">
        <v>164</v>
      </c>
      <c r="C135" s="32">
        <v>10</v>
      </c>
      <c r="D135" s="33" t="s">
        <v>12</v>
      </c>
      <c r="E135" s="99"/>
      <c r="F135" s="34">
        <f t="shared" si="1"/>
        <v>0</v>
      </c>
    </row>
    <row r="136" spans="1:6" ht="12.75" customHeight="1" x14ac:dyDescent="0.25">
      <c r="A136" s="126"/>
      <c r="B136" s="127"/>
      <c r="C136" s="47"/>
      <c r="D136" s="36"/>
      <c r="E136" s="31"/>
      <c r="F136" s="34">
        <f t="shared" si="1"/>
        <v>0</v>
      </c>
    </row>
    <row r="137" spans="1:6" ht="12.75" customHeight="1" x14ac:dyDescent="0.25">
      <c r="A137" s="122" t="s">
        <v>165</v>
      </c>
      <c r="B137" s="123" t="s">
        <v>166</v>
      </c>
      <c r="C137" s="46"/>
      <c r="D137" s="36"/>
      <c r="E137" s="31"/>
      <c r="F137" s="34">
        <f t="shared" si="1"/>
        <v>0</v>
      </c>
    </row>
    <row r="138" spans="1:6" ht="12.75" customHeight="1" x14ac:dyDescent="0.25">
      <c r="A138" s="110" t="s">
        <v>167</v>
      </c>
      <c r="B138" s="111" t="s">
        <v>168</v>
      </c>
      <c r="C138" s="49">
        <v>75</v>
      </c>
      <c r="D138" s="33" t="s">
        <v>12</v>
      </c>
      <c r="E138" s="99"/>
      <c r="F138" s="34">
        <f t="shared" si="1"/>
        <v>0</v>
      </c>
    </row>
    <row r="139" spans="1:6" ht="12.75" customHeight="1" x14ac:dyDescent="0.25">
      <c r="A139" s="110" t="s">
        <v>168</v>
      </c>
      <c r="B139" s="111" t="s">
        <v>168</v>
      </c>
      <c r="C139" s="32">
        <v>6500</v>
      </c>
      <c r="D139" s="33" t="s">
        <v>12</v>
      </c>
      <c r="E139" s="99"/>
      <c r="F139" s="34">
        <f t="shared" si="1"/>
        <v>0</v>
      </c>
    </row>
    <row r="140" spans="1:6" ht="12.75" customHeight="1" x14ac:dyDescent="0.25">
      <c r="A140" s="110" t="s">
        <v>169</v>
      </c>
      <c r="B140" s="111" t="s">
        <v>169</v>
      </c>
      <c r="C140" s="32">
        <v>475</v>
      </c>
      <c r="D140" s="33" t="s">
        <v>12</v>
      </c>
      <c r="E140" s="99"/>
      <c r="F140" s="34">
        <f t="shared" si="1"/>
        <v>0</v>
      </c>
    </row>
    <row r="141" spans="1:6" ht="12.75" customHeight="1" x14ac:dyDescent="0.25">
      <c r="A141" s="110" t="s">
        <v>170</v>
      </c>
      <c r="B141" s="111" t="s">
        <v>170</v>
      </c>
      <c r="C141" s="32">
        <v>150</v>
      </c>
      <c r="D141" s="33" t="s">
        <v>12</v>
      </c>
      <c r="E141" s="99"/>
      <c r="F141" s="34">
        <f t="shared" si="1"/>
        <v>0</v>
      </c>
    </row>
    <row r="142" spans="1:6" ht="12.75" customHeight="1" x14ac:dyDescent="0.25">
      <c r="A142" s="110"/>
      <c r="B142" s="111"/>
      <c r="C142" s="32"/>
      <c r="D142" s="33"/>
      <c r="E142" s="31"/>
      <c r="F142" s="34">
        <f t="shared" ref="F142" si="3">C142*E142</f>
        <v>0</v>
      </c>
    </row>
    <row r="143" spans="1:6" ht="12.75" customHeight="1" x14ac:dyDescent="0.25">
      <c r="A143" s="122" t="s">
        <v>171</v>
      </c>
      <c r="B143" s="123" t="s">
        <v>166</v>
      </c>
      <c r="C143" s="46"/>
      <c r="D143" s="36"/>
      <c r="E143" s="31"/>
      <c r="F143" s="34">
        <f t="shared" si="1"/>
        <v>0</v>
      </c>
    </row>
    <row r="144" spans="1:6" ht="12.75" customHeight="1" x14ac:dyDescent="0.25">
      <c r="A144" s="110" t="s">
        <v>172</v>
      </c>
      <c r="B144" s="111" t="s">
        <v>168</v>
      </c>
      <c r="C144" s="32">
        <v>75</v>
      </c>
      <c r="D144" s="33" t="s">
        <v>12</v>
      </c>
      <c r="E144" s="99"/>
      <c r="F144" s="34">
        <f t="shared" ref="F144:F207" si="4">C144*E144</f>
        <v>0</v>
      </c>
    </row>
    <row r="145" spans="1:6" ht="12.75" customHeight="1" x14ac:dyDescent="0.25">
      <c r="A145" s="110" t="s">
        <v>173</v>
      </c>
      <c r="B145" s="111" t="s">
        <v>169</v>
      </c>
      <c r="C145" s="32">
        <v>25</v>
      </c>
      <c r="D145" s="33" t="s">
        <v>12</v>
      </c>
      <c r="E145" s="99"/>
      <c r="F145" s="34">
        <f t="shared" si="4"/>
        <v>0</v>
      </c>
    </row>
    <row r="146" spans="1:6" ht="12.75" customHeight="1" x14ac:dyDescent="0.25">
      <c r="A146" s="110"/>
      <c r="B146" s="111"/>
      <c r="C146" s="32"/>
      <c r="D146" s="33"/>
      <c r="E146" s="31"/>
      <c r="F146" s="34">
        <f t="shared" si="4"/>
        <v>0</v>
      </c>
    </row>
    <row r="147" spans="1:6" ht="12.75" customHeight="1" x14ac:dyDescent="0.25">
      <c r="A147" s="122" t="s">
        <v>174</v>
      </c>
      <c r="B147" s="123" t="s">
        <v>166</v>
      </c>
      <c r="C147" s="46"/>
      <c r="D147" s="36"/>
      <c r="E147" s="31"/>
      <c r="F147" s="34">
        <f t="shared" si="4"/>
        <v>0</v>
      </c>
    </row>
    <row r="148" spans="1:6" ht="12.75" customHeight="1" x14ac:dyDescent="0.25">
      <c r="A148" s="110" t="s">
        <v>175</v>
      </c>
      <c r="B148" s="111" t="s">
        <v>168</v>
      </c>
      <c r="C148" s="32">
        <v>25</v>
      </c>
      <c r="D148" s="33" t="s">
        <v>12</v>
      </c>
      <c r="E148" s="79"/>
      <c r="F148" s="34">
        <f t="shared" si="4"/>
        <v>0</v>
      </c>
    </row>
    <row r="149" spans="1:6" ht="12.75" customHeight="1" x14ac:dyDescent="0.25">
      <c r="A149" s="110" t="s">
        <v>176</v>
      </c>
      <c r="B149" s="111" t="s">
        <v>169</v>
      </c>
      <c r="C149" s="32">
        <v>25</v>
      </c>
      <c r="D149" s="33" t="s">
        <v>12</v>
      </c>
      <c r="E149" s="79"/>
      <c r="F149" s="34">
        <f t="shared" si="4"/>
        <v>0</v>
      </c>
    </row>
    <row r="150" spans="1:6" ht="12.75" customHeight="1" x14ac:dyDescent="0.25">
      <c r="A150" s="110" t="s">
        <v>177</v>
      </c>
      <c r="B150" s="111" t="s">
        <v>170</v>
      </c>
      <c r="C150" s="32">
        <v>25</v>
      </c>
      <c r="D150" s="33" t="s">
        <v>12</v>
      </c>
      <c r="E150" s="79"/>
      <c r="F150" s="34">
        <f t="shared" si="4"/>
        <v>0</v>
      </c>
    </row>
    <row r="151" spans="1:6" ht="12.75" customHeight="1" x14ac:dyDescent="0.25">
      <c r="A151" s="116"/>
      <c r="B151" s="117"/>
      <c r="C151" s="25"/>
      <c r="D151" s="38"/>
      <c r="E151" s="96"/>
      <c r="F151" s="41">
        <f t="shared" si="4"/>
        <v>0</v>
      </c>
    </row>
    <row r="152" spans="1:6" ht="18.75" x14ac:dyDescent="0.3">
      <c r="A152" s="91" t="s">
        <v>178</v>
      </c>
      <c r="B152" s="91"/>
      <c r="C152" s="52"/>
      <c r="D152" s="12"/>
      <c r="E152" s="97"/>
      <c r="F152" s="42">
        <f t="shared" si="4"/>
        <v>0</v>
      </c>
    </row>
    <row r="153" spans="1:6" ht="12.75" customHeight="1" x14ac:dyDescent="0.25">
      <c r="A153" s="120"/>
      <c r="B153" s="121"/>
      <c r="C153" s="53"/>
      <c r="D153" s="44"/>
      <c r="E153" s="98"/>
      <c r="F153" s="45">
        <f t="shared" si="4"/>
        <v>0</v>
      </c>
    </row>
    <row r="154" spans="1:6" ht="12.75" customHeight="1" x14ac:dyDescent="0.25">
      <c r="A154" s="122" t="s">
        <v>179</v>
      </c>
      <c r="B154" s="123" t="s">
        <v>179</v>
      </c>
      <c r="C154" s="46"/>
      <c r="D154" s="36"/>
      <c r="E154" s="31"/>
      <c r="F154" s="34">
        <f t="shared" si="4"/>
        <v>0</v>
      </c>
    </row>
    <row r="155" spans="1:6" ht="12.75" customHeight="1" x14ac:dyDescent="0.25">
      <c r="A155" s="110" t="s">
        <v>180</v>
      </c>
      <c r="B155" s="111" t="s">
        <v>181</v>
      </c>
      <c r="C155" s="32">
        <v>75</v>
      </c>
      <c r="D155" s="33" t="s">
        <v>12</v>
      </c>
      <c r="E155" s="79"/>
      <c r="F155" s="34">
        <f t="shared" si="4"/>
        <v>0</v>
      </c>
    </row>
    <row r="156" spans="1:6" ht="12.75" customHeight="1" x14ac:dyDescent="0.25">
      <c r="A156" s="126"/>
      <c r="B156" s="127"/>
      <c r="C156" s="35"/>
      <c r="D156" s="36"/>
      <c r="E156" s="31"/>
      <c r="F156" s="34">
        <f t="shared" si="4"/>
        <v>0</v>
      </c>
    </row>
    <row r="157" spans="1:6" ht="12.75" customHeight="1" x14ac:dyDescent="0.25">
      <c r="A157" s="122" t="s">
        <v>182</v>
      </c>
      <c r="B157" s="123" t="s">
        <v>182</v>
      </c>
      <c r="C157" s="46"/>
      <c r="D157" s="36"/>
      <c r="E157" s="31"/>
      <c r="F157" s="34">
        <f t="shared" si="4"/>
        <v>0</v>
      </c>
    </row>
    <row r="158" spans="1:6" ht="12.75" customHeight="1" x14ac:dyDescent="0.25">
      <c r="A158" s="110" t="s">
        <v>180</v>
      </c>
      <c r="B158" s="111" t="s">
        <v>181</v>
      </c>
      <c r="C158" s="32">
        <v>10</v>
      </c>
      <c r="D158" s="33" t="s">
        <v>12</v>
      </c>
      <c r="E158" s="79"/>
      <c r="F158" s="34">
        <f t="shared" si="4"/>
        <v>0</v>
      </c>
    </row>
    <row r="159" spans="1:6" ht="12.75" customHeight="1" x14ac:dyDescent="0.25">
      <c r="A159" s="126"/>
      <c r="B159" s="127"/>
      <c r="C159" s="35"/>
      <c r="D159" s="36"/>
      <c r="E159" s="31"/>
      <c r="F159" s="34">
        <f t="shared" si="4"/>
        <v>0</v>
      </c>
    </row>
    <row r="160" spans="1:6" ht="12.75" customHeight="1" x14ac:dyDescent="0.25">
      <c r="A160" s="122" t="s">
        <v>183</v>
      </c>
      <c r="B160" s="123" t="s">
        <v>183</v>
      </c>
      <c r="C160" s="46"/>
      <c r="D160" s="36"/>
      <c r="E160" s="31"/>
      <c r="F160" s="34">
        <f t="shared" si="4"/>
        <v>0</v>
      </c>
    </row>
    <row r="161" spans="1:6" ht="12.75" customHeight="1" x14ac:dyDescent="0.25">
      <c r="A161" s="110" t="s">
        <v>180</v>
      </c>
      <c r="B161" s="111" t="s">
        <v>181</v>
      </c>
      <c r="C161" s="32">
        <v>20</v>
      </c>
      <c r="D161" s="33" t="s">
        <v>12</v>
      </c>
      <c r="E161" s="79"/>
      <c r="F161" s="34">
        <f t="shared" si="4"/>
        <v>0</v>
      </c>
    </row>
    <row r="162" spans="1:6" ht="12.75" customHeight="1" x14ac:dyDescent="0.25">
      <c r="A162" s="116"/>
      <c r="B162" s="117"/>
      <c r="C162" s="25"/>
      <c r="D162" s="38"/>
      <c r="E162" s="96"/>
      <c r="F162" s="41">
        <f t="shared" si="4"/>
        <v>0</v>
      </c>
    </row>
    <row r="163" spans="1:6" ht="18.75" x14ac:dyDescent="0.3">
      <c r="A163" s="91" t="s">
        <v>184</v>
      </c>
      <c r="B163" s="91"/>
      <c r="C163" s="52"/>
      <c r="D163" s="12"/>
      <c r="E163" s="97"/>
      <c r="F163" s="42">
        <f t="shared" si="4"/>
        <v>0</v>
      </c>
    </row>
    <row r="164" spans="1:6" ht="12.75" customHeight="1" x14ac:dyDescent="0.25">
      <c r="A164" s="120"/>
      <c r="B164" s="121"/>
      <c r="C164" s="53"/>
      <c r="D164" s="44"/>
      <c r="E164" s="98"/>
      <c r="F164" s="45">
        <f t="shared" si="4"/>
        <v>0</v>
      </c>
    </row>
    <row r="165" spans="1:6" ht="12.75" customHeight="1" x14ac:dyDescent="0.25">
      <c r="A165" s="122" t="s">
        <v>185</v>
      </c>
      <c r="B165" s="123" t="s">
        <v>185</v>
      </c>
      <c r="C165" s="46"/>
      <c r="D165" s="36"/>
      <c r="E165" s="31"/>
      <c r="F165" s="34">
        <f t="shared" si="4"/>
        <v>0</v>
      </c>
    </row>
    <row r="166" spans="1:6" ht="12.75" customHeight="1" x14ac:dyDescent="0.25">
      <c r="A166" s="110" t="s">
        <v>186</v>
      </c>
      <c r="B166" s="111" t="s">
        <v>187</v>
      </c>
      <c r="C166" s="32">
        <v>350</v>
      </c>
      <c r="D166" s="33" t="s">
        <v>12</v>
      </c>
      <c r="E166" s="79"/>
      <c r="F166" s="34">
        <f t="shared" si="4"/>
        <v>0</v>
      </c>
    </row>
    <row r="167" spans="1:6" x14ac:dyDescent="0.25">
      <c r="A167" s="114" t="s">
        <v>188</v>
      </c>
      <c r="B167" s="115" t="s">
        <v>189</v>
      </c>
      <c r="C167" s="54">
        <v>50</v>
      </c>
      <c r="D167" s="55" t="s">
        <v>12</v>
      </c>
      <c r="E167" s="79"/>
      <c r="F167" s="34">
        <f t="shared" si="4"/>
        <v>0</v>
      </c>
    </row>
    <row r="168" spans="1:6" x14ac:dyDescent="0.25">
      <c r="A168" s="126"/>
      <c r="B168" s="127"/>
      <c r="C168" s="35"/>
      <c r="D168" s="36"/>
      <c r="E168" s="31"/>
      <c r="F168" s="34">
        <f t="shared" si="4"/>
        <v>0</v>
      </c>
    </row>
    <row r="169" spans="1:6" ht="12.75" customHeight="1" x14ac:dyDescent="0.25">
      <c r="A169" s="122" t="s">
        <v>190</v>
      </c>
      <c r="B169" s="123" t="s">
        <v>190</v>
      </c>
      <c r="C169" s="46"/>
      <c r="D169" s="36"/>
      <c r="E169" s="31"/>
      <c r="F169" s="34">
        <f t="shared" si="4"/>
        <v>0</v>
      </c>
    </row>
    <row r="170" spans="1:6" x14ac:dyDescent="0.25">
      <c r="A170" s="110" t="s">
        <v>191</v>
      </c>
      <c r="B170" s="111" t="s">
        <v>191</v>
      </c>
      <c r="C170" s="32">
        <v>800</v>
      </c>
      <c r="D170" s="33" t="s">
        <v>12</v>
      </c>
      <c r="E170" s="79"/>
      <c r="F170" s="34">
        <f t="shared" si="4"/>
        <v>0</v>
      </c>
    </row>
    <row r="171" spans="1:6" x14ac:dyDescent="0.25">
      <c r="A171" s="92"/>
      <c r="B171" s="93"/>
      <c r="C171" s="50"/>
      <c r="D171" s="51"/>
      <c r="E171" s="31"/>
      <c r="F171" s="34">
        <f t="shared" si="4"/>
        <v>0</v>
      </c>
    </row>
    <row r="172" spans="1:6" ht="12.75" customHeight="1" x14ac:dyDescent="0.25">
      <c r="A172" s="122" t="s">
        <v>192</v>
      </c>
      <c r="B172" s="123" t="s">
        <v>185</v>
      </c>
      <c r="C172" s="46"/>
      <c r="D172" s="36"/>
      <c r="E172" s="31"/>
      <c r="F172" s="34">
        <f t="shared" si="4"/>
        <v>0</v>
      </c>
    </row>
    <row r="173" spans="1:6" x14ac:dyDescent="0.25">
      <c r="A173" s="128" t="s">
        <v>193</v>
      </c>
      <c r="B173" s="129" t="s">
        <v>187</v>
      </c>
      <c r="C173" s="32">
        <v>300</v>
      </c>
      <c r="D173" s="33" t="s">
        <v>12</v>
      </c>
      <c r="E173" s="79"/>
      <c r="F173" s="34">
        <f t="shared" si="4"/>
        <v>0</v>
      </c>
    </row>
    <row r="174" spans="1:6" ht="30.75" customHeight="1" x14ac:dyDescent="0.25">
      <c r="A174" s="128" t="s">
        <v>194</v>
      </c>
      <c r="B174" s="129" t="s">
        <v>187</v>
      </c>
      <c r="C174" s="32">
        <v>300</v>
      </c>
      <c r="D174" s="33" t="s">
        <v>12</v>
      </c>
      <c r="E174" s="79"/>
      <c r="F174" s="34">
        <f t="shared" si="4"/>
        <v>0</v>
      </c>
    </row>
    <row r="175" spans="1:6" x14ac:dyDescent="0.25">
      <c r="A175" s="116"/>
      <c r="B175" s="117"/>
      <c r="C175" s="25"/>
      <c r="D175" s="38"/>
      <c r="E175" s="96"/>
      <c r="F175" s="41">
        <f t="shared" si="4"/>
        <v>0</v>
      </c>
    </row>
    <row r="176" spans="1:6" ht="18.75" x14ac:dyDescent="0.3">
      <c r="A176" s="91" t="s">
        <v>195</v>
      </c>
      <c r="B176" s="91"/>
      <c r="C176" s="52"/>
      <c r="D176" s="12"/>
      <c r="E176" s="97"/>
      <c r="F176" s="42">
        <f t="shared" si="4"/>
        <v>0</v>
      </c>
    </row>
    <row r="177" spans="1:6" ht="12.75" customHeight="1" x14ac:dyDescent="0.25">
      <c r="A177" s="120"/>
      <c r="B177" s="121"/>
      <c r="C177" s="53"/>
      <c r="D177" s="44"/>
      <c r="E177" s="98"/>
      <c r="F177" s="45">
        <f t="shared" si="4"/>
        <v>0</v>
      </c>
    </row>
    <row r="178" spans="1:6" ht="12.75" customHeight="1" x14ac:dyDescent="0.25">
      <c r="A178" s="122" t="s">
        <v>196</v>
      </c>
      <c r="B178" s="123" t="s">
        <v>196</v>
      </c>
      <c r="C178" s="46"/>
      <c r="D178" s="36"/>
      <c r="E178" s="31"/>
      <c r="F178" s="34">
        <f t="shared" si="4"/>
        <v>0</v>
      </c>
    </row>
    <row r="179" spans="1:6" ht="12.75" customHeight="1" x14ac:dyDescent="0.25">
      <c r="A179" s="110" t="s">
        <v>197</v>
      </c>
      <c r="B179" s="111" t="s">
        <v>198</v>
      </c>
      <c r="C179" s="32">
        <v>28000</v>
      </c>
      <c r="D179" s="33" t="s">
        <v>12</v>
      </c>
      <c r="E179" s="99"/>
      <c r="F179" s="34">
        <f t="shared" si="4"/>
        <v>0</v>
      </c>
    </row>
    <row r="180" spans="1:6" ht="12.75" customHeight="1" x14ac:dyDescent="0.25">
      <c r="A180" s="110" t="s">
        <v>199</v>
      </c>
      <c r="B180" s="111" t="s">
        <v>200</v>
      </c>
      <c r="C180" s="32">
        <v>4500</v>
      </c>
      <c r="D180" s="33" t="s">
        <v>12</v>
      </c>
      <c r="E180" s="99"/>
      <c r="F180" s="34">
        <f t="shared" si="4"/>
        <v>0</v>
      </c>
    </row>
    <row r="181" spans="1:6" x14ac:dyDescent="0.25">
      <c r="A181" s="110" t="s">
        <v>201</v>
      </c>
      <c r="B181" s="111" t="s">
        <v>202</v>
      </c>
      <c r="C181" s="32">
        <v>50</v>
      </c>
      <c r="D181" s="33" t="s">
        <v>12</v>
      </c>
      <c r="E181" s="99"/>
      <c r="F181" s="34">
        <f t="shared" si="4"/>
        <v>0</v>
      </c>
    </row>
    <row r="182" spans="1:6" x14ac:dyDescent="0.25">
      <c r="A182" s="110" t="s">
        <v>203</v>
      </c>
      <c r="B182" s="111" t="s">
        <v>202</v>
      </c>
      <c r="C182" s="32">
        <v>350</v>
      </c>
      <c r="D182" s="33" t="s">
        <v>12</v>
      </c>
      <c r="E182" s="99"/>
      <c r="F182" s="34">
        <f t="shared" si="4"/>
        <v>0</v>
      </c>
    </row>
    <row r="183" spans="1:6" ht="12.75" customHeight="1" x14ac:dyDescent="0.25">
      <c r="A183" s="110" t="s">
        <v>204</v>
      </c>
      <c r="B183" s="111" t="s">
        <v>205</v>
      </c>
      <c r="C183" s="32">
        <v>100</v>
      </c>
      <c r="D183" s="33" t="s">
        <v>12</v>
      </c>
      <c r="E183" s="99"/>
      <c r="F183" s="34">
        <f t="shared" si="4"/>
        <v>0</v>
      </c>
    </row>
    <row r="184" spans="1:6" x14ac:dyDescent="0.25">
      <c r="A184" s="110" t="s">
        <v>206</v>
      </c>
      <c r="B184" s="111" t="s">
        <v>202</v>
      </c>
      <c r="C184" s="32">
        <v>50</v>
      </c>
      <c r="D184" s="33" t="s">
        <v>12</v>
      </c>
      <c r="E184" s="99"/>
      <c r="F184" s="34">
        <f t="shared" si="4"/>
        <v>0</v>
      </c>
    </row>
    <row r="185" spans="1:6" ht="12.75" customHeight="1" x14ac:dyDescent="0.25">
      <c r="A185" s="110"/>
      <c r="B185" s="111"/>
      <c r="C185" s="32"/>
      <c r="D185" s="33"/>
      <c r="E185" s="31"/>
      <c r="F185" s="34">
        <f t="shared" si="4"/>
        <v>0</v>
      </c>
    </row>
    <row r="186" spans="1:6" ht="12.75" customHeight="1" x14ac:dyDescent="0.25">
      <c r="A186" s="122" t="s">
        <v>207</v>
      </c>
      <c r="B186" s="123" t="s">
        <v>196</v>
      </c>
      <c r="C186" s="46"/>
      <c r="D186" s="36"/>
      <c r="E186" s="31"/>
      <c r="F186" s="34">
        <f t="shared" si="4"/>
        <v>0</v>
      </c>
    </row>
    <row r="187" spans="1:6" ht="12.75" customHeight="1" x14ac:dyDescent="0.25">
      <c r="A187" s="110" t="s">
        <v>208</v>
      </c>
      <c r="B187" s="111" t="s">
        <v>209</v>
      </c>
      <c r="C187" s="32">
        <v>2500</v>
      </c>
      <c r="D187" s="33" t="s">
        <v>12</v>
      </c>
      <c r="E187" s="99"/>
      <c r="F187" s="34">
        <f t="shared" si="4"/>
        <v>0</v>
      </c>
    </row>
    <row r="188" spans="1:6" x14ac:dyDescent="0.25">
      <c r="A188" s="110" t="s">
        <v>210</v>
      </c>
      <c r="B188" s="111" t="s">
        <v>210</v>
      </c>
      <c r="C188" s="32">
        <v>2</v>
      </c>
      <c r="D188" s="33" t="s">
        <v>12</v>
      </c>
      <c r="E188" s="99"/>
      <c r="F188" s="34">
        <f t="shared" si="4"/>
        <v>0</v>
      </c>
    </row>
    <row r="189" spans="1:6" ht="12.75" customHeight="1" x14ac:dyDescent="0.25">
      <c r="A189" s="110" t="s">
        <v>211</v>
      </c>
      <c r="B189" s="111" t="s">
        <v>211</v>
      </c>
      <c r="C189" s="32">
        <v>20</v>
      </c>
      <c r="D189" s="33" t="s">
        <v>212</v>
      </c>
      <c r="E189" s="99"/>
      <c r="F189" s="34">
        <f t="shared" si="4"/>
        <v>0</v>
      </c>
    </row>
    <row r="190" spans="1:6" ht="12.75" customHeight="1" x14ac:dyDescent="0.25">
      <c r="A190" s="110" t="s">
        <v>213</v>
      </c>
      <c r="B190" s="111" t="s">
        <v>213</v>
      </c>
      <c r="C190" s="32">
        <v>75</v>
      </c>
      <c r="D190" s="33" t="s">
        <v>214</v>
      </c>
      <c r="E190" s="99"/>
      <c r="F190" s="34">
        <f t="shared" si="4"/>
        <v>0</v>
      </c>
    </row>
    <row r="191" spans="1:6" ht="12.75" customHeight="1" x14ac:dyDescent="0.25">
      <c r="A191" s="87"/>
      <c r="B191" s="88"/>
      <c r="C191" s="32"/>
      <c r="D191" s="33"/>
      <c r="E191" s="31"/>
      <c r="F191" s="34">
        <f t="shared" si="4"/>
        <v>0</v>
      </c>
    </row>
    <row r="192" spans="1:6" ht="12.75" customHeight="1" x14ac:dyDescent="0.25">
      <c r="A192" s="122" t="s">
        <v>215</v>
      </c>
      <c r="B192" s="123" t="s">
        <v>196</v>
      </c>
      <c r="C192" s="32"/>
      <c r="D192" s="33"/>
      <c r="E192" s="31"/>
      <c r="F192" s="34">
        <f t="shared" si="4"/>
        <v>0</v>
      </c>
    </row>
    <row r="193" spans="1:6" ht="12.75" customHeight="1" x14ac:dyDescent="0.25">
      <c r="A193" s="110" t="s">
        <v>216</v>
      </c>
      <c r="B193" s="111"/>
      <c r="C193" s="32">
        <v>200</v>
      </c>
      <c r="D193" s="33" t="s">
        <v>12</v>
      </c>
      <c r="E193" s="99"/>
      <c r="F193" s="34">
        <f t="shared" si="4"/>
        <v>0</v>
      </c>
    </row>
    <row r="194" spans="1:6" ht="12.75" customHeight="1" x14ac:dyDescent="0.25">
      <c r="A194" s="110" t="s">
        <v>217</v>
      </c>
      <c r="B194" s="111"/>
      <c r="C194" s="32">
        <v>200</v>
      </c>
      <c r="D194" s="33" t="s">
        <v>12</v>
      </c>
      <c r="E194" s="99"/>
      <c r="F194" s="34">
        <f t="shared" si="4"/>
        <v>0</v>
      </c>
    </row>
    <row r="195" spans="1:6" ht="12.75" customHeight="1" x14ac:dyDescent="0.25">
      <c r="A195" s="110" t="s">
        <v>218</v>
      </c>
      <c r="B195" s="111"/>
      <c r="C195" s="32">
        <v>2000</v>
      </c>
      <c r="D195" s="33" t="s">
        <v>12</v>
      </c>
      <c r="E195" s="99"/>
      <c r="F195" s="34">
        <f t="shared" si="4"/>
        <v>0</v>
      </c>
    </row>
    <row r="196" spans="1:6" ht="12.75" customHeight="1" x14ac:dyDescent="0.25">
      <c r="A196" s="110" t="s">
        <v>219</v>
      </c>
      <c r="B196" s="111"/>
      <c r="C196" s="32">
        <v>3500</v>
      </c>
      <c r="D196" s="33" t="s">
        <v>12</v>
      </c>
      <c r="E196" s="99"/>
      <c r="F196" s="34">
        <f t="shared" si="4"/>
        <v>0</v>
      </c>
    </row>
    <row r="197" spans="1:6" ht="12.75" customHeight="1" x14ac:dyDescent="0.25">
      <c r="A197" s="110" t="s">
        <v>220</v>
      </c>
      <c r="B197" s="111"/>
      <c r="C197" s="32">
        <v>1000</v>
      </c>
      <c r="D197" s="33" t="s">
        <v>12</v>
      </c>
      <c r="E197" s="99"/>
      <c r="F197" s="34">
        <f t="shared" si="4"/>
        <v>0</v>
      </c>
    </row>
    <row r="198" spans="1:6" ht="12.75" customHeight="1" x14ac:dyDescent="0.25">
      <c r="A198" s="110" t="s">
        <v>221</v>
      </c>
      <c r="B198" s="111"/>
      <c r="C198" s="32">
        <v>400</v>
      </c>
      <c r="D198" s="33" t="s">
        <v>12</v>
      </c>
      <c r="E198" s="99"/>
      <c r="F198" s="34">
        <f t="shared" si="4"/>
        <v>0</v>
      </c>
    </row>
    <row r="199" spans="1:6" ht="12.75" customHeight="1" x14ac:dyDescent="0.25">
      <c r="A199" s="126"/>
      <c r="B199" s="127"/>
      <c r="C199" s="56"/>
      <c r="D199" s="36"/>
      <c r="E199" s="31"/>
      <c r="F199" s="34">
        <f t="shared" si="4"/>
        <v>0</v>
      </c>
    </row>
    <row r="200" spans="1:6" ht="12.75" customHeight="1" x14ac:dyDescent="0.25">
      <c r="A200" s="110" t="s">
        <v>222</v>
      </c>
      <c r="B200" s="111" t="s">
        <v>211</v>
      </c>
      <c r="C200" s="32">
        <v>25</v>
      </c>
      <c r="D200" s="33" t="s">
        <v>212</v>
      </c>
      <c r="E200" s="99"/>
      <c r="F200" s="34">
        <f t="shared" si="4"/>
        <v>0</v>
      </c>
    </row>
    <row r="201" spans="1:6" ht="12.75" customHeight="1" x14ac:dyDescent="0.25">
      <c r="A201" s="89"/>
      <c r="B201" s="90"/>
      <c r="C201" s="56"/>
      <c r="D201" s="36"/>
      <c r="E201" s="31"/>
      <c r="F201" s="34">
        <f t="shared" si="4"/>
        <v>0</v>
      </c>
    </row>
    <row r="202" spans="1:6" ht="12.75" customHeight="1" x14ac:dyDescent="0.25">
      <c r="A202" s="122" t="s">
        <v>223</v>
      </c>
      <c r="B202" s="123" t="s">
        <v>223</v>
      </c>
      <c r="C202" s="46"/>
      <c r="D202" s="36"/>
      <c r="E202" s="31"/>
      <c r="F202" s="34">
        <f t="shared" si="4"/>
        <v>0</v>
      </c>
    </row>
    <row r="203" spans="1:6" ht="12.75" customHeight="1" x14ac:dyDescent="0.25">
      <c r="A203" s="110" t="s">
        <v>224</v>
      </c>
      <c r="B203" s="111" t="s">
        <v>225</v>
      </c>
      <c r="C203" s="32">
        <v>300</v>
      </c>
      <c r="D203" s="33" t="s">
        <v>12</v>
      </c>
      <c r="E203" s="79"/>
      <c r="F203" s="34">
        <f t="shared" si="4"/>
        <v>0</v>
      </c>
    </row>
    <row r="204" spans="1:6" ht="12.75" customHeight="1" x14ac:dyDescent="0.25">
      <c r="A204" s="110" t="s">
        <v>226</v>
      </c>
      <c r="B204" s="111" t="s">
        <v>227</v>
      </c>
      <c r="C204" s="32">
        <v>20</v>
      </c>
      <c r="D204" s="33" t="s">
        <v>12</v>
      </c>
      <c r="E204" s="79"/>
      <c r="F204" s="34">
        <f t="shared" si="4"/>
        <v>0</v>
      </c>
    </row>
    <row r="205" spans="1:6" ht="12.75" customHeight="1" x14ac:dyDescent="0.25">
      <c r="A205" s="116"/>
      <c r="B205" s="117"/>
      <c r="C205" s="25"/>
      <c r="D205" s="38"/>
      <c r="E205" s="96"/>
      <c r="F205" s="41">
        <f t="shared" si="4"/>
        <v>0</v>
      </c>
    </row>
    <row r="206" spans="1:6" ht="18.75" x14ac:dyDescent="0.3">
      <c r="A206" s="91" t="s">
        <v>228</v>
      </c>
      <c r="B206" s="57"/>
      <c r="C206" s="58"/>
      <c r="D206" s="12"/>
      <c r="E206" s="97"/>
      <c r="F206" s="42">
        <f t="shared" si="4"/>
        <v>0</v>
      </c>
    </row>
    <row r="207" spans="1:6" ht="13.5" customHeight="1" x14ac:dyDescent="0.25">
      <c r="A207" s="120"/>
      <c r="B207" s="121"/>
      <c r="C207" s="53"/>
      <c r="D207" s="44"/>
      <c r="E207" s="98"/>
      <c r="F207" s="45">
        <f t="shared" si="4"/>
        <v>0</v>
      </c>
    </row>
    <row r="208" spans="1:6" ht="12.75" customHeight="1" x14ac:dyDescent="0.25">
      <c r="A208" s="122" t="s">
        <v>229</v>
      </c>
      <c r="B208" s="123" t="s">
        <v>229</v>
      </c>
      <c r="C208" s="46"/>
      <c r="D208" s="36"/>
      <c r="E208" s="31"/>
      <c r="F208" s="34">
        <f t="shared" ref="F208:F271" si="5">C208*E208</f>
        <v>0</v>
      </c>
    </row>
    <row r="209" spans="1:6" ht="12.75" customHeight="1" x14ac:dyDescent="0.25">
      <c r="A209" s="110" t="s">
        <v>120</v>
      </c>
      <c r="B209" s="111" t="s">
        <v>230</v>
      </c>
      <c r="C209" s="32">
        <v>1</v>
      </c>
      <c r="D209" s="33" t="s">
        <v>12</v>
      </c>
      <c r="E209" s="99"/>
      <c r="F209" s="34">
        <f t="shared" si="5"/>
        <v>0</v>
      </c>
    </row>
    <row r="210" spans="1:6" ht="12.75" customHeight="1" x14ac:dyDescent="0.25">
      <c r="A210" s="110" t="s">
        <v>231</v>
      </c>
      <c r="B210" s="111" t="s">
        <v>232</v>
      </c>
      <c r="C210" s="32">
        <v>1</v>
      </c>
      <c r="D210" s="33" t="s">
        <v>12</v>
      </c>
      <c r="E210" s="99"/>
      <c r="F210" s="34">
        <f t="shared" si="5"/>
        <v>0</v>
      </c>
    </row>
    <row r="211" spans="1:6" ht="12.75" customHeight="1" x14ac:dyDescent="0.25">
      <c r="A211" s="110" t="s">
        <v>40</v>
      </c>
      <c r="B211" s="111" t="s">
        <v>41</v>
      </c>
      <c r="C211" s="32">
        <v>1</v>
      </c>
      <c r="D211" s="33" t="s">
        <v>12</v>
      </c>
      <c r="E211" s="99"/>
      <c r="F211" s="34">
        <f t="shared" si="5"/>
        <v>0</v>
      </c>
    </row>
    <row r="212" spans="1:6" ht="12.75" customHeight="1" x14ac:dyDescent="0.25">
      <c r="A212" s="110" t="s">
        <v>233</v>
      </c>
      <c r="B212" s="111" t="s">
        <v>234</v>
      </c>
      <c r="C212" s="32">
        <v>1</v>
      </c>
      <c r="D212" s="33" t="s">
        <v>12</v>
      </c>
      <c r="E212" s="99"/>
      <c r="F212" s="34">
        <f t="shared" si="5"/>
        <v>0</v>
      </c>
    </row>
    <row r="213" spans="1:6" ht="12.75" customHeight="1" x14ac:dyDescent="0.25">
      <c r="A213" s="110" t="s">
        <v>235</v>
      </c>
      <c r="B213" s="111" t="s">
        <v>236</v>
      </c>
      <c r="C213" s="32">
        <v>1</v>
      </c>
      <c r="D213" s="33" t="s">
        <v>12</v>
      </c>
      <c r="E213" s="99"/>
      <c r="F213" s="34">
        <f t="shared" si="5"/>
        <v>0</v>
      </c>
    </row>
    <row r="214" spans="1:6" ht="12.75" customHeight="1" x14ac:dyDescent="0.25">
      <c r="A214" s="110" t="s">
        <v>237</v>
      </c>
      <c r="B214" s="111" t="s">
        <v>238</v>
      </c>
      <c r="C214" s="32">
        <v>1</v>
      </c>
      <c r="D214" s="33" t="s">
        <v>12</v>
      </c>
      <c r="E214" s="99"/>
      <c r="F214" s="34">
        <f t="shared" si="5"/>
        <v>0</v>
      </c>
    </row>
    <row r="215" spans="1:6" ht="12.75" customHeight="1" x14ac:dyDescent="0.25">
      <c r="A215" s="110" t="s">
        <v>239</v>
      </c>
      <c r="B215" s="111" t="s">
        <v>240</v>
      </c>
      <c r="C215" s="32">
        <v>1</v>
      </c>
      <c r="D215" s="33" t="s">
        <v>12</v>
      </c>
      <c r="E215" s="99"/>
      <c r="F215" s="34">
        <f t="shared" si="5"/>
        <v>0</v>
      </c>
    </row>
    <row r="216" spans="1:6" ht="12.75" customHeight="1" x14ac:dyDescent="0.25">
      <c r="A216" s="110" t="s">
        <v>241</v>
      </c>
      <c r="B216" s="111" t="s">
        <v>242</v>
      </c>
      <c r="C216" s="32">
        <v>1</v>
      </c>
      <c r="D216" s="33" t="s">
        <v>12</v>
      </c>
      <c r="E216" s="99"/>
      <c r="F216" s="34">
        <f t="shared" si="5"/>
        <v>0</v>
      </c>
    </row>
    <row r="217" spans="1:6" ht="12.75" customHeight="1" x14ac:dyDescent="0.25">
      <c r="A217" s="110" t="s">
        <v>243</v>
      </c>
      <c r="B217" s="111" t="s">
        <v>244</v>
      </c>
      <c r="C217" s="32">
        <v>1</v>
      </c>
      <c r="D217" s="33" t="s">
        <v>12</v>
      </c>
      <c r="E217" s="99"/>
      <c r="F217" s="34">
        <f t="shared" si="5"/>
        <v>0</v>
      </c>
    </row>
    <row r="218" spans="1:6" ht="12.75" customHeight="1" x14ac:dyDescent="0.25">
      <c r="A218" s="110" t="s">
        <v>245</v>
      </c>
      <c r="B218" s="111" t="s">
        <v>246</v>
      </c>
      <c r="C218" s="32">
        <v>1</v>
      </c>
      <c r="D218" s="33" t="s">
        <v>12</v>
      </c>
      <c r="E218" s="99"/>
      <c r="F218" s="34">
        <f t="shared" si="5"/>
        <v>0</v>
      </c>
    </row>
    <row r="219" spans="1:6" ht="12.75" customHeight="1" x14ac:dyDescent="0.25">
      <c r="A219" s="110" t="s">
        <v>247</v>
      </c>
      <c r="B219" s="111" t="s">
        <v>248</v>
      </c>
      <c r="C219" s="32">
        <v>1</v>
      </c>
      <c r="D219" s="33" t="s">
        <v>12</v>
      </c>
      <c r="E219" s="99"/>
      <c r="F219" s="34">
        <f t="shared" si="5"/>
        <v>0</v>
      </c>
    </row>
    <row r="220" spans="1:6" ht="12.75" customHeight="1" x14ac:dyDescent="0.25">
      <c r="A220" s="110" t="s">
        <v>249</v>
      </c>
      <c r="B220" s="111" t="s">
        <v>250</v>
      </c>
      <c r="C220" s="32">
        <v>1</v>
      </c>
      <c r="D220" s="33" t="s">
        <v>12</v>
      </c>
      <c r="E220" s="99"/>
      <c r="F220" s="34">
        <f t="shared" si="5"/>
        <v>0</v>
      </c>
    </row>
    <row r="221" spans="1:6" ht="12.75" customHeight="1" x14ac:dyDescent="0.25">
      <c r="A221" s="110" t="s">
        <v>251</v>
      </c>
      <c r="B221" s="111" t="s">
        <v>252</v>
      </c>
      <c r="C221" s="32">
        <v>1</v>
      </c>
      <c r="D221" s="33" t="s">
        <v>12</v>
      </c>
      <c r="E221" s="99"/>
      <c r="F221" s="34">
        <f t="shared" si="5"/>
        <v>0</v>
      </c>
    </row>
    <row r="222" spans="1:6" ht="12.75" customHeight="1" x14ac:dyDescent="0.25">
      <c r="A222" s="110" t="s">
        <v>253</v>
      </c>
      <c r="B222" s="111" t="s">
        <v>254</v>
      </c>
      <c r="C222" s="32">
        <v>1</v>
      </c>
      <c r="D222" s="33" t="s">
        <v>12</v>
      </c>
      <c r="E222" s="99"/>
      <c r="F222" s="34">
        <f t="shared" si="5"/>
        <v>0</v>
      </c>
    </row>
    <row r="223" spans="1:6" ht="12.75" customHeight="1" x14ac:dyDescent="0.25">
      <c r="A223" s="110" t="s">
        <v>255</v>
      </c>
      <c r="B223" s="111" t="s">
        <v>256</v>
      </c>
      <c r="C223" s="32">
        <v>1</v>
      </c>
      <c r="D223" s="33" t="s">
        <v>12</v>
      </c>
      <c r="E223" s="99"/>
      <c r="F223" s="34">
        <f t="shared" si="5"/>
        <v>0</v>
      </c>
    </row>
    <row r="224" spans="1:6" ht="12.75" customHeight="1" x14ac:dyDescent="0.25">
      <c r="A224" s="110" t="s">
        <v>257</v>
      </c>
      <c r="B224" s="111" t="s">
        <v>258</v>
      </c>
      <c r="C224" s="32">
        <v>1</v>
      </c>
      <c r="D224" s="33" t="s">
        <v>12</v>
      </c>
      <c r="E224" s="99"/>
      <c r="F224" s="34">
        <f t="shared" si="5"/>
        <v>0</v>
      </c>
    </row>
    <row r="225" spans="1:6" ht="12.75" customHeight="1" x14ac:dyDescent="0.25">
      <c r="A225" s="110" t="s">
        <v>259</v>
      </c>
      <c r="B225" s="111" t="s">
        <v>260</v>
      </c>
      <c r="C225" s="32">
        <v>1</v>
      </c>
      <c r="D225" s="33" t="s">
        <v>12</v>
      </c>
      <c r="E225" s="99"/>
      <c r="F225" s="34">
        <f t="shared" si="5"/>
        <v>0</v>
      </c>
    </row>
    <row r="226" spans="1:6" ht="12.75" customHeight="1" x14ac:dyDescent="0.25">
      <c r="A226" s="110" t="s">
        <v>261</v>
      </c>
      <c r="B226" s="111" t="s">
        <v>262</v>
      </c>
      <c r="C226" s="32">
        <v>1</v>
      </c>
      <c r="D226" s="33" t="s">
        <v>12</v>
      </c>
      <c r="E226" s="99"/>
      <c r="F226" s="34">
        <f t="shared" si="5"/>
        <v>0</v>
      </c>
    </row>
    <row r="227" spans="1:6" ht="12.75" customHeight="1" x14ac:dyDescent="0.25">
      <c r="A227" s="110" t="s">
        <v>263</v>
      </c>
      <c r="B227" s="111" t="s">
        <v>264</v>
      </c>
      <c r="C227" s="32">
        <v>1</v>
      </c>
      <c r="D227" s="33" t="s">
        <v>12</v>
      </c>
      <c r="E227" s="99"/>
      <c r="F227" s="34">
        <f t="shared" si="5"/>
        <v>0</v>
      </c>
    </row>
    <row r="228" spans="1:6" ht="12.75" customHeight="1" x14ac:dyDescent="0.25">
      <c r="A228" s="110" t="s">
        <v>265</v>
      </c>
      <c r="B228" s="111" t="s">
        <v>266</v>
      </c>
      <c r="C228" s="32">
        <v>1</v>
      </c>
      <c r="D228" s="33" t="s">
        <v>12</v>
      </c>
      <c r="E228" s="99"/>
      <c r="F228" s="34">
        <f t="shared" si="5"/>
        <v>0</v>
      </c>
    </row>
    <row r="229" spans="1:6" ht="12.75" customHeight="1" x14ac:dyDescent="0.25">
      <c r="A229" s="110" t="s">
        <v>267</v>
      </c>
      <c r="B229" s="111" t="s">
        <v>268</v>
      </c>
      <c r="C229" s="32">
        <v>1</v>
      </c>
      <c r="D229" s="33" t="s">
        <v>12</v>
      </c>
      <c r="E229" s="99"/>
      <c r="F229" s="34">
        <f t="shared" si="5"/>
        <v>0</v>
      </c>
    </row>
    <row r="230" spans="1:6" ht="12.75" customHeight="1" x14ac:dyDescent="0.25">
      <c r="A230" s="110" t="s">
        <v>269</v>
      </c>
      <c r="B230" s="111" t="s">
        <v>270</v>
      </c>
      <c r="C230" s="32">
        <v>1</v>
      </c>
      <c r="D230" s="33" t="s">
        <v>12</v>
      </c>
      <c r="E230" s="99"/>
      <c r="F230" s="34">
        <f t="shared" si="5"/>
        <v>0</v>
      </c>
    </row>
    <row r="231" spans="1:6" ht="12.75" customHeight="1" x14ac:dyDescent="0.25">
      <c r="A231" s="110" t="s">
        <v>271</v>
      </c>
      <c r="B231" s="111" t="s">
        <v>272</v>
      </c>
      <c r="C231" s="32">
        <v>1</v>
      </c>
      <c r="D231" s="33" t="s">
        <v>12</v>
      </c>
      <c r="E231" s="99"/>
      <c r="F231" s="34">
        <f t="shared" si="5"/>
        <v>0</v>
      </c>
    </row>
    <row r="232" spans="1:6" ht="12.75" customHeight="1" x14ac:dyDescent="0.25">
      <c r="A232" s="110" t="s">
        <v>273</v>
      </c>
      <c r="B232" s="111" t="s">
        <v>274</v>
      </c>
      <c r="C232" s="32">
        <v>1</v>
      </c>
      <c r="D232" s="33" t="s">
        <v>12</v>
      </c>
      <c r="E232" s="99"/>
      <c r="F232" s="34">
        <f t="shared" si="5"/>
        <v>0</v>
      </c>
    </row>
    <row r="233" spans="1:6" ht="12.75" customHeight="1" x14ac:dyDescent="0.25">
      <c r="A233" s="126"/>
      <c r="B233" s="127"/>
      <c r="C233" s="35"/>
      <c r="D233" s="36"/>
      <c r="E233" s="31"/>
      <c r="F233" s="34">
        <f t="shared" si="5"/>
        <v>0</v>
      </c>
    </row>
    <row r="234" spans="1:6" ht="12.75" customHeight="1" x14ac:dyDescent="0.25">
      <c r="A234" s="122" t="s">
        <v>275</v>
      </c>
      <c r="B234" s="123" t="s">
        <v>275</v>
      </c>
      <c r="C234" s="46"/>
      <c r="D234" s="36"/>
      <c r="E234" s="31"/>
      <c r="F234" s="34">
        <f t="shared" si="5"/>
        <v>0</v>
      </c>
    </row>
    <row r="235" spans="1:6" ht="12.75" customHeight="1" x14ac:dyDescent="0.25">
      <c r="A235" s="110" t="s">
        <v>120</v>
      </c>
      <c r="B235" s="111" t="s">
        <v>230</v>
      </c>
      <c r="C235" s="32">
        <v>1</v>
      </c>
      <c r="D235" s="33" t="s">
        <v>12</v>
      </c>
      <c r="E235" s="99"/>
      <c r="F235" s="34">
        <f t="shared" si="5"/>
        <v>0</v>
      </c>
    </row>
    <row r="236" spans="1:6" ht="12.75" customHeight="1" x14ac:dyDescent="0.25">
      <c r="A236" s="110" t="s">
        <v>231</v>
      </c>
      <c r="B236" s="111" t="s">
        <v>232</v>
      </c>
      <c r="C236" s="32">
        <v>1</v>
      </c>
      <c r="D236" s="33" t="s">
        <v>12</v>
      </c>
      <c r="E236" s="99"/>
      <c r="F236" s="34">
        <f t="shared" si="5"/>
        <v>0</v>
      </c>
    </row>
    <row r="237" spans="1:6" ht="12.75" customHeight="1" x14ac:dyDescent="0.25">
      <c r="A237" s="110" t="s">
        <v>40</v>
      </c>
      <c r="B237" s="111" t="s">
        <v>41</v>
      </c>
      <c r="C237" s="32">
        <v>1</v>
      </c>
      <c r="D237" s="33" t="s">
        <v>12</v>
      </c>
      <c r="E237" s="99"/>
      <c r="F237" s="34">
        <f t="shared" si="5"/>
        <v>0</v>
      </c>
    </row>
    <row r="238" spans="1:6" ht="12.75" customHeight="1" x14ac:dyDescent="0.25">
      <c r="A238" s="110" t="s">
        <v>233</v>
      </c>
      <c r="B238" s="111" t="s">
        <v>234</v>
      </c>
      <c r="C238" s="32">
        <v>1</v>
      </c>
      <c r="D238" s="33" t="s">
        <v>12</v>
      </c>
      <c r="E238" s="99"/>
      <c r="F238" s="34">
        <f t="shared" si="5"/>
        <v>0</v>
      </c>
    </row>
    <row r="239" spans="1:6" ht="12.75" customHeight="1" x14ac:dyDescent="0.25">
      <c r="A239" s="110" t="s">
        <v>235</v>
      </c>
      <c r="B239" s="111" t="s">
        <v>236</v>
      </c>
      <c r="C239" s="32">
        <v>1</v>
      </c>
      <c r="D239" s="33" t="s">
        <v>12</v>
      </c>
      <c r="E239" s="99"/>
      <c r="F239" s="34">
        <f t="shared" si="5"/>
        <v>0</v>
      </c>
    </row>
    <row r="240" spans="1:6" ht="12.75" customHeight="1" x14ac:dyDescent="0.25">
      <c r="A240" s="110" t="s">
        <v>237</v>
      </c>
      <c r="B240" s="111" t="s">
        <v>238</v>
      </c>
      <c r="C240" s="32">
        <v>1</v>
      </c>
      <c r="D240" s="33" t="s">
        <v>12</v>
      </c>
      <c r="E240" s="99"/>
      <c r="F240" s="34">
        <f t="shared" si="5"/>
        <v>0</v>
      </c>
    </row>
    <row r="241" spans="1:6" ht="12.75" customHeight="1" x14ac:dyDescent="0.25">
      <c r="A241" s="110" t="s">
        <v>239</v>
      </c>
      <c r="B241" s="111" t="s">
        <v>240</v>
      </c>
      <c r="C241" s="32">
        <v>1</v>
      </c>
      <c r="D241" s="33" t="s">
        <v>12</v>
      </c>
      <c r="E241" s="99"/>
      <c r="F241" s="34">
        <f t="shared" si="5"/>
        <v>0</v>
      </c>
    </row>
    <row r="242" spans="1:6" ht="12.75" customHeight="1" x14ac:dyDescent="0.25">
      <c r="A242" s="110" t="s">
        <v>241</v>
      </c>
      <c r="B242" s="111" t="s">
        <v>242</v>
      </c>
      <c r="C242" s="32">
        <v>1</v>
      </c>
      <c r="D242" s="33" t="s">
        <v>12</v>
      </c>
      <c r="E242" s="99"/>
      <c r="F242" s="34">
        <f t="shared" si="5"/>
        <v>0</v>
      </c>
    </row>
    <row r="243" spans="1:6" ht="12.75" customHeight="1" x14ac:dyDescent="0.25">
      <c r="A243" s="110" t="s">
        <v>243</v>
      </c>
      <c r="B243" s="111" t="s">
        <v>244</v>
      </c>
      <c r="C243" s="32">
        <v>1</v>
      </c>
      <c r="D243" s="33" t="s">
        <v>12</v>
      </c>
      <c r="E243" s="99"/>
      <c r="F243" s="34">
        <f t="shared" si="5"/>
        <v>0</v>
      </c>
    </row>
    <row r="244" spans="1:6" ht="12.75" customHeight="1" x14ac:dyDescent="0.25">
      <c r="A244" s="110" t="s">
        <v>245</v>
      </c>
      <c r="B244" s="111" t="s">
        <v>246</v>
      </c>
      <c r="C244" s="32">
        <v>1</v>
      </c>
      <c r="D244" s="33" t="s">
        <v>12</v>
      </c>
      <c r="E244" s="99"/>
      <c r="F244" s="34">
        <f t="shared" si="5"/>
        <v>0</v>
      </c>
    </row>
    <row r="245" spans="1:6" ht="12.75" customHeight="1" x14ac:dyDescent="0.25">
      <c r="A245" s="110" t="s">
        <v>247</v>
      </c>
      <c r="B245" s="111" t="s">
        <v>248</v>
      </c>
      <c r="C245" s="32">
        <v>1</v>
      </c>
      <c r="D245" s="33" t="s">
        <v>12</v>
      </c>
      <c r="E245" s="99"/>
      <c r="F245" s="34">
        <f t="shared" si="5"/>
        <v>0</v>
      </c>
    </row>
    <row r="246" spans="1:6" x14ac:dyDescent="0.25">
      <c r="A246" s="110" t="s">
        <v>249</v>
      </c>
      <c r="B246" s="111" t="s">
        <v>250</v>
      </c>
      <c r="C246" s="32">
        <v>1</v>
      </c>
      <c r="D246" s="33" t="s">
        <v>12</v>
      </c>
      <c r="E246" s="99"/>
      <c r="F246" s="34">
        <f t="shared" si="5"/>
        <v>0</v>
      </c>
    </row>
    <row r="247" spans="1:6" ht="12.75" customHeight="1" x14ac:dyDescent="0.25">
      <c r="A247" s="110" t="s">
        <v>251</v>
      </c>
      <c r="B247" s="111" t="s">
        <v>252</v>
      </c>
      <c r="C247" s="32">
        <v>1</v>
      </c>
      <c r="D247" s="33" t="s">
        <v>12</v>
      </c>
      <c r="E247" s="99"/>
      <c r="F247" s="34">
        <f t="shared" si="5"/>
        <v>0</v>
      </c>
    </row>
    <row r="248" spans="1:6" ht="12.75" customHeight="1" x14ac:dyDescent="0.25">
      <c r="A248" s="110" t="s">
        <v>253</v>
      </c>
      <c r="B248" s="111" t="s">
        <v>254</v>
      </c>
      <c r="C248" s="32">
        <v>1</v>
      </c>
      <c r="D248" s="33" t="s">
        <v>12</v>
      </c>
      <c r="E248" s="99"/>
      <c r="F248" s="34">
        <f t="shared" si="5"/>
        <v>0</v>
      </c>
    </row>
    <row r="249" spans="1:6" x14ac:dyDescent="0.25">
      <c r="A249" s="110" t="s">
        <v>255</v>
      </c>
      <c r="B249" s="111" t="s">
        <v>256</v>
      </c>
      <c r="C249" s="32">
        <v>1</v>
      </c>
      <c r="D249" s="33" t="s">
        <v>12</v>
      </c>
      <c r="E249" s="99"/>
      <c r="F249" s="34">
        <f t="shared" si="5"/>
        <v>0</v>
      </c>
    </row>
    <row r="250" spans="1:6" ht="12.75" customHeight="1" x14ac:dyDescent="0.25">
      <c r="A250" s="110" t="s">
        <v>257</v>
      </c>
      <c r="B250" s="111" t="s">
        <v>258</v>
      </c>
      <c r="C250" s="32">
        <v>1</v>
      </c>
      <c r="D250" s="33" t="s">
        <v>12</v>
      </c>
      <c r="E250" s="99"/>
      <c r="F250" s="34">
        <f t="shared" si="5"/>
        <v>0</v>
      </c>
    </row>
    <row r="251" spans="1:6" ht="12.75" customHeight="1" x14ac:dyDescent="0.25">
      <c r="A251" s="126"/>
      <c r="B251" s="127"/>
      <c r="C251" s="35"/>
      <c r="D251" s="36"/>
      <c r="E251" s="31"/>
      <c r="F251" s="34">
        <f t="shared" si="5"/>
        <v>0</v>
      </c>
    </row>
    <row r="252" spans="1:6" ht="12.75" customHeight="1" x14ac:dyDescent="0.25">
      <c r="A252" s="122" t="s">
        <v>276</v>
      </c>
      <c r="B252" s="123"/>
      <c r="C252" s="46"/>
      <c r="D252" s="36"/>
      <c r="E252" s="31"/>
      <c r="F252" s="34">
        <f t="shared" si="5"/>
        <v>0</v>
      </c>
    </row>
    <row r="253" spans="1:6" ht="12.75" customHeight="1" x14ac:dyDescent="0.25">
      <c r="A253" s="110" t="s">
        <v>277</v>
      </c>
      <c r="B253" s="111"/>
      <c r="C253" s="32">
        <v>1</v>
      </c>
      <c r="D253" s="33" t="s">
        <v>12</v>
      </c>
      <c r="E253" s="99"/>
      <c r="F253" s="34">
        <f t="shared" si="5"/>
        <v>0</v>
      </c>
    </row>
    <row r="254" spans="1:6" ht="12.75" customHeight="1" x14ac:dyDescent="0.25">
      <c r="A254" s="110" t="s">
        <v>278</v>
      </c>
      <c r="B254" s="111"/>
      <c r="C254" s="32">
        <v>1</v>
      </c>
      <c r="D254" s="33" t="s">
        <v>12</v>
      </c>
      <c r="E254" s="99"/>
      <c r="F254" s="34">
        <f t="shared" si="5"/>
        <v>0</v>
      </c>
    </row>
    <row r="255" spans="1:6" ht="12.75" customHeight="1" x14ac:dyDescent="0.25">
      <c r="A255" s="110" t="s">
        <v>279</v>
      </c>
      <c r="B255" s="111"/>
      <c r="C255" s="32">
        <v>1</v>
      </c>
      <c r="D255" s="33" t="s">
        <v>12</v>
      </c>
      <c r="E255" s="99"/>
      <c r="F255" s="34">
        <f t="shared" si="5"/>
        <v>0</v>
      </c>
    </row>
    <row r="256" spans="1:6" ht="12.75" customHeight="1" x14ac:dyDescent="0.25">
      <c r="A256" s="110" t="s">
        <v>280</v>
      </c>
      <c r="B256" s="111"/>
      <c r="C256" s="32">
        <v>1</v>
      </c>
      <c r="D256" s="33" t="s">
        <v>12</v>
      </c>
      <c r="E256" s="99"/>
      <c r="F256" s="34">
        <f t="shared" si="5"/>
        <v>0</v>
      </c>
    </row>
    <row r="257" spans="1:6" ht="12.75" customHeight="1" x14ac:dyDescent="0.25">
      <c r="A257" s="110" t="s">
        <v>281</v>
      </c>
      <c r="B257" s="111"/>
      <c r="C257" s="32">
        <v>1</v>
      </c>
      <c r="D257" s="33" t="s">
        <v>12</v>
      </c>
      <c r="E257" s="99"/>
      <c r="F257" s="34">
        <f t="shared" si="5"/>
        <v>0</v>
      </c>
    </row>
    <row r="258" spans="1:6" ht="12.75" customHeight="1" x14ac:dyDescent="0.25">
      <c r="A258" s="110" t="s">
        <v>282</v>
      </c>
      <c r="B258" s="111"/>
      <c r="C258" s="32">
        <v>1</v>
      </c>
      <c r="D258" s="33" t="s">
        <v>12</v>
      </c>
      <c r="E258" s="99"/>
      <c r="F258" s="34">
        <f t="shared" si="5"/>
        <v>0</v>
      </c>
    </row>
    <row r="259" spans="1:6" ht="12.75" customHeight="1" x14ac:dyDescent="0.25">
      <c r="A259" s="110" t="s">
        <v>283</v>
      </c>
      <c r="B259" s="111"/>
      <c r="C259" s="32">
        <v>1</v>
      </c>
      <c r="D259" s="33" t="s">
        <v>12</v>
      </c>
      <c r="E259" s="99"/>
      <c r="F259" s="34">
        <f t="shared" si="5"/>
        <v>0</v>
      </c>
    </row>
    <row r="260" spans="1:6" ht="12.75" customHeight="1" x14ac:dyDescent="0.25">
      <c r="A260" s="110" t="s">
        <v>284</v>
      </c>
      <c r="B260" s="111"/>
      <c r="C260" s="32">
        <v>1</v>
      </c>
      <c r="D260" s="33" t="s">
        <v>12</v>
      </c>
      <c r="E260" s="99"/>
      <c r="F260" s="34">
        <f t="shared" si="5"/>
        <v>0</v>
      </c>
    </row>
    <row r="261" spans="1:6" ht="12.75" customHeight="1" x14ac:dyDescent="0.25">
      <c r="A261" s="110" t="s">
        <v>285</v>
      </c>
      <c r="B261" s="111"/>
      <c r="C261" s="32">
        <v>1</v>
      </c>
      <c r="D261" s="33" t="s">
        <v>12</v>
      </c>
      <c r="E261" s="99"/>
      <c r="F261" s="34">
        <f t="shared" si="5"/>
        <v>0</v>
      </c>
    </row>
    <row r="262" spans="1:6" ht="12.75" customHeight="1" x14ac:dyDescent="0.25">
      <c r="A262" s="110" t="s">
        <v>286</v>
      </c>
      <c r="B262" s="111"/>
      <c r="C262" s="32">
        <v>1</v>
      </c>
      <c r="D262" s="33" t="s">
        <v>12</v>
      </c>
      <c r="E262" s="99"/>
      <c r="F262" s="34">
        <f t="shared" si="5"/>
        <v>0</v>
      </c>
    </row>
    <row r="263" spans="1:6" ht="12.75" customHeight="1" x14ac:dyDescent="0.25">
      <c r="A263" s="110" t="s">
        <v>287</v>
      </c>
      <c r="B263" s="111"/>
      <c r="C263" s="32">
        <v>1</v>
      </c>
      <c r="D263" s="33" t="s">
        <v>12</v>
      </c>
      <c r="E263" s="99"/>
      <c r="F263" s="34">
        <f t="shared" si="5"/>
        <v>0</v>
      </c>
    </row>
    <row r="264" spans="1:6" ht="12.75" customHeight="1" x14ac:dyDescent="0.25">
      <c r="A264" s="110" t="s">
        <v>288</v>
      </c>
      <c r="B264" s="111"/>
      <c r="C264" s="32">
        <v>1</v>
      </c>
      <c r="D264" s="33" t="s">
        <v>12</v>
      </c>
      <c r="E264" s="99"/>
      <c r="F264" s="34">
        <f t="shared" si="5"/>
        <v>0</v>
      </c>
    </row>
    <row r="265" spans="1:6" ht="12.75" customHeight="1" x14ac:dyDescent="0.25">
      <c r="A265" s="110" t="s">
        <v>289</v>
      </c>
      <c r="B265" s="111"/>
      <c r="C265" s="32">
        <v>1</v>
      </c>
      <c r="D265" s="33" t="s">
        <v>12</v>
      </c>
      <c r="E265" s="99"/>
      <c r="F265" s="34">
        <f t="shared" si="5"/>
        <v>0</v>
      </c>
    </row>
    <row r="266" spans="1:6" ht="12.75" customHeight="1" x14ac:dyDescent="0.25">
      <c r="A266" s="110" t="s">
        <v>290</v>
      </c>
      <c r="B266" s="111"/>
      <c r="C266" s="32">
        <v>1</v>
      </c>
      <c r="D266" s="33" t="s">
        <v>12</v>
      </c>
      <c r="E266" s="99"/>
      <c r="F266" s="34">
        <f t="shared" si="5"/>
        <v>0</v>
      </c>
    </row>
    <row r="267" spans="1:6" ht="12.75" customHeight="1" x14ac:dyDescent="0.25">
      <c r="A267" s="110" t="s">
        <v>291</v>
      </c>
      <c r="B267" s="111"/>
      <c r="C267" s="32">
        <v>1</v>
      </c>
      <c r="D267" s="33" t="s">
        <v>12</v>
      </c>
      <c r="E267" s="99"/>
      <c r="F267" s="34">
        <f t="shared" si="5"/>
        <v>0</v>
      </c>
    </row>
    <row r="268" spans="1:6" ht="12.75" customHeight="1" x14ac:dyDescent="0.25">
      <c r="A268" s="110" t="s">
        <v>292</v>
      </c>
      <c r="B268" s="111"/>
      <c r="C268" s="32">
        <v>1</v>
      </c>
      <c r="D268" s="33" t="s">
        <v>12</v>
      </c>
      <c r="E268" s="99"/>
      <c r="F268" s="34">
        <f t="shared" si="5"/>
        <v>0</v>
      </c>
    </row>
    <row r="269" spans="1:6" ht="12.75" customHeight="1" x14ac:dyDescent="0.25">
      <c r="A269" s="110" t="s">
        <v>293</v>
      </c>
      <c r="B269" s="111"/>
      <c r="C269" s="32">
        <v>1</v>
      </c>
      <c r="D269" s="33" t="s">
        <v>12</v>
      </c>
      <c r="E269" s="99"/>
      <c r="F269" s="34">
        <f t="shared" si="5"/>
        <v>0</v>
      </c>
    </row>
    <row r="270" spans="1:6" ht="12.75" customHeight="1" x14ac:dyDescent="0.25">
      <c r="A270" s="110" t="s">
        <v>294</v>
      </c>
      <c r="B270" s="111"/>
      <c r="C270" s="32">
        <v>1</v>
      </c>
      <c r="D270" s="33" t="s">
        <v>12</v>
      </c>
      <c r="E270" s="99"/>
      <c r="F270" s="34">
        <f t="shared" si="5"/>
        <v>0</v>
      </c>
    </row>
    <row r="271" spans="1:6" ht="12.75" customHeight="1" x14ac:dyDescent="0.25">
      <c r="A271" s="110" t="s">
        <v>295</v>
      </c>
      <c r="B271" s="111"/>
      <c r="C271" s="32">
        <v>1</v>
      </c>
      <c r="D271" s="33" t="s">
        <v>12</v>
      </c>
      <c r="E271" s="99"/>
      <c r="F271" s="34">
        <f t="shared" si="5"/>
        <v>0</v>
      </c>
    </row>
    <row r="272" spans="1:6" ht="12.75" customHeight="1" x14ac:dyDescent="0.25">
      <c r="A272" s="110" t="s">
        <v>296</v>
      </c>
      <c r="B272" s="111"/>
      <c r="C272" s="32">
        <v>1</v>
      </c>
      <c r="D272" s="33" t="s">
        <v>12</v>
      </c>
      <c r="E272" s="99"/>
      <c r="F272" s="34">
        <f t="shared" ref="F272:F338" si="6">C272*E272</f>
        <v>0</v>
      </c>
    </row>
    <row r="273" spans="1:6" ht="12.75" customHeight="1" x14ac:dyDescent="0.25">
      <c r="A273" s="110" t="s">
        <v>297</v>
      </c>
      <c r="B273" s="111"/>
      <c r="C273" s="32">
        <v>1</v>
      </c>
      <c r="D273" s="33" t="s">
        <v>12</v>
      </c>
      <c r="E273" s="99"/>
      <c r="F273" s="34">
        <f t="shared" si="6"/>
        <v>0</v>
      </c>
    </row>
    <row r="274" spans="1:6" ht="12.75" customHeight="1" x14ac:dyDescent="0.25">
      <c r="A274" s="110" t="s">
        <v>298</v>
      </c>
      <c r="B274" s="111"/>
      <c r="C274" s="32">
        <v>1</v>
      </c>
      <c r="D274" s="33" t="s">
        <v>12</v>
      </c>
      <c r="E274" s="99"/>
      <c r="F274" s="34">
        <f t="shared" si="6"/>
        <v>0</v>
      </c>
    </row>
    <row r="275" spans="1:6" ht="12.75" customHeight="1" x14ac:dyDescent="0.25">
      <c r="A275" s="110" t="s">
        <v>299</v>
      </c>
      <c r="B275" s="111"/>
      <c r="C275" s="32">
        <v>1</v>
      </c>
      <c r="D275" s="33" t="s">
        <v>12</v>
      </c>
      <c r="E275" s="99"/>
      <c r="F275" s="34">
        <f t="shared" si="6"/>
        <v>0</v>
      </c>
    </row>
    <row r="276" spans="1:6" ht="12.75" customHeight="1" x14ac:dyDescent="0.25">
      <c r="A276" s="110" t="s">
        <v>300</v>
      </c>
      <c r="B276" s="111"/>
      <c r="C276" s="32">
        <v>1</v>
      </c>
      <c r="D276" s="33" t="s">
        <v>12</v>
      </c>
      <c r="E276" s="99"/>
      <c r="F276" s="34">
        <f t="shared" si="6"/>
        <v>0</v>
      </c>
    </row>
    <row r="277" spans="1:6" ht="12.75" customHeight="1" x14ac:dyDescent="0.25">
      <c r="A277" s="110" t="s">
        <v>301</v>
      </c>
      <c r="B277" s="111"/>
      <c r="C277" s="32">
        <v>1</v>
      </c>
      <c r="D277" s="33" t="s">
        <v>12</v>
      </c>
      <c r="E277" s="99"/>
      <c r="F277" s="34">
        <f t="shared" si="6"/>
        <v>0</v>
      </c>
    </row>
    <row r="278" spans="1:6" ht="12.75" customHeight="1" x14ac:dyDescent="0.25">
      <c r="A278" s="110" t="s">
        <v>302</v>
      </c>
      <c r="B278" s="111"/>
      <c r="C278" s="32">
        <v>1</v>
      </c>
      <c r="D278" s="33" t="s">
        <v>12</v>
      </c>
      <c r="E278" s="99"/>
      <c r="F278" s="34">
        <f t="shared" si="6"/>
        <v>0</v>
      </c>
    </row>
    <row r="279" spans="1:6" ht="12.75" customHeight="1" x14ac:dyDescent="0.25">
      <c r="A279" s="110" t="s">
        <v>303</v>
      </c>
      <c r="B279" s="111"/>
      <c r="C279" s="32">
        <v>1</v>
      </c>
      <c r="D279" s="33" t="s">
        <v>12</v>
      </c>
      <c r="E279" s="99"/>
      <c r="F279" s="34">
        <f t="shared" si="6"/>
        <v>0</v>
      </c>
    </row>
    <row r="280" spans="1:6" ht="12.75" customHeight="1" x14ac:dyDescent="0.25">
      <c r="A280" s="110" t="s">
        <v>304</v>
      </c>
      <c r="B280" s="111"/>
      <c r="C280" s="32">
        <v>1</v>
      </c>
      <c r="D280" s="33" t="s">
        <v>12</v>
      </c>
      <c r="E280" s="99"/>
      <c r="F280" s="34">
        <f t="shared" si="6"/>
        <v>0</v>
      </c>
    </row>
    <row r="281" spans="1:6" ht="12.75" customHeight="1" x14ac:dyDescent="0.25">
      <c r="A281" s="110" t="s">
        <v>305</v>
      </c>
      <c r="B281" s="111"/>
      <c r="C281" s="32">
        <v>1</v>
      </c>
      <c r="D281" s="33" t="s">
        <v>12</v>
      </c>
      <c r="E281" s="99"/>
      <c r="F281" s="34">
        <f t="shared" si="6"/>
        <v>0</v>
      </c>
    </row>
    <row r="282" spans="1:6" ht="12.75" customHeight="1" x14ac:dyDescent="0.25">
      <c r="A282" s="110" t="s">
        <v>306</v>
      </c>
      <c r="B282" s="111"/>
      <c r="C282" s="32">
        <v>1</v>
      </c>
      <c r="D282" s="33" t="s">
        <v>12</v>
      </c>
      <c r="E282" s="99"/>
      <c r="F282" s="34">
        <f t="shared" si="6"/>
        <v>0</v>
      </c>
    </row>
    <row r="283" spans="1:6" ht="12.75" customHeight="1" x14ac:dyDescent="0.25">
      <c r="A283" s="110" t="s">
        <v>307</v>
      </c>
      <c r="B283" s="111"/>
      <c r="C283" s="32">
        <v>1</v>
      </c>
      <c r="D283" s="33" t="s">
        <v>12</v>
      </c>
      <c r="E283" s="99"/>
      <c r="F283" s="34">
        <f t="shared" si="6"/>
        <v>0</v>
      </c>
    </row>
    <row r="284" spans="1:6" ht="12.75" customHeight="1" x14ac:dyDescent="0.25">
      <c r="A284" s="110" t="s">
        <v>308</v>
      </c>
      <c r="B284" s="111"/>
      <c r="C284" s="32">
        <v>1</v>
      </c>
      <c r="D284" s="33" t="s">
        <v>12</v>
      </c>
      <c r="E284" s="99"/>
      <c r="F284" s="34">
        <f t="shared" si="6"/>
        <v>0</v>
      </c>
    </row>
    <row r="285" spans="1:6" ht="12.75" customHeight="1" x14ac:dyDescent="0.25">
      <c r="A285" s="110" t="s">
        <v>309</v>
      </c>
      <c r="B285" s="111"/>
      <c r="C285" s="32">
        <v>1</v>
      </c>
      <c r="D285" s="33" t="s">
        <v>12</v>
      </c>
      <c r="E285" s="99"/>
      <c r="F285" s="34">
        <f t="shared" si="6"/>
        <v>0</v>
      </c>
    </row>
    <row r="286" spans="1:6" ht="12.75" customHeight="1" x14ac:dyDescent="0.25">
      <c r="A286" s="110" t="s">
        <v>310</v>
      </c>
      <c r="B286" s="111"/>
      <c r="C286" s="32">
        <v>1</v>
      </c>
      <c r="D286" s="33" t="s">
        <v>12</v>
      </c>
      <c r="E286" s="99"/>
      <c r="F286" s="34">
        <f t="shared" si="6"/>
        <v>0</v>
      </c>
    </row>
    <row r="287" spans="1:6" ht="12.75" customHeight="1" x14ac:dyDescent="0.25">
      <c r="A287" s="110" t="s">
        <v>311</v>
      </c>
      <c r="B287" s="111"/>
      <c r="C287" s="32">
        <v>1</v>
      </c>
      <c r="D287" s="33" t="s">
        <v>12</v>
      </c>
      <c r="E287" s="99"/>
      <c r="F287" s="34">
        <f t="shared" si="6"/>
        <v>0</v>
      </c>
    </row>
    <row r="288" spans="1:6" s="62" customFormat="1" x14ac:dyDescent="0.25">
      <c r="A288" s="60"/>
      <c r="B288" s="59"/>
      <c r="C288" s="61"/>
      <c r="D288" s="38"/>
      <c r="E288" s="96"/>
      <c r="F288" s="41">
        <f t="shared" si="6"/>
        <v>0</v>
      </c>
    </row>
    <row r="289" spans="1:6" s="62" customFormat="1" ht="18.75" x14ac:dyDescent="0.3">
      <c r="A289" s="91" t="s">
        <v>312</v>
      </c>
      <c r="B289" s="59"/>
      <c r="C289" s="61"/>
      <c r="D289" s="12"/>
      <c r="E289" s="97"/>
      <c r="F289" s="42">
        <f t="shared" si="6"/>
        <v>0</v>
      </c>
    </row>
    <row r="290" spans="1:6" s="62" customFormat="1" x14ac:dyDescent="0.25">
      <c r="A290" s="63"/>
      <c r="B290" s="64"/>
      <c r="C290" s="65"/>
      <c r="D290" s="44"/>
      <c r="E290" s="98"/>
      <c r="F290" s="45">
        <f t="shared" si="6"/>
        <v>0</v>
      </c>
    </row>
    <row r="291" spans="1:6" s="62" customFormat="1" ht="12.75" customHeight="1" x14ac:dyDescent="0.25">
      <c r="A291" s="110" t="s">
        <v>313</v>
      </c>
      <c r="B291" s="111"/>
      <c r="C291" s="32">
        <v>400</v>
      </c>
      <c r="D291" s="33" t="s">
        <v>12</v>
      </c>
      <c r="E291" s="100"/>
      <c r="F291" s="34">
        <f t="shared" si="6"/>
        <v>0</v>
      </c>
    </row>
    <row r="292" spans="1:6" s="62" customFormat="1" ht="12.75" customHeight="1" x14ac:dyDescent="0.25">
      <c r="A292" s="110" t="s">
        <v>314</v>
      </c>
      <c r="B292" s="111"/>
      <c r="C292" s="32">
        <v>1000</v>
      </c>
      <c r="D292" s="33" t="s">
        <v>12</v>
      </c>
      <c r="E292" s="100"/>
      <c r="F292" s="34">
        <f t="shared" si="6"/>
        <v>0</v>
      </c>
    </row>
    <row r="293" spans="1:6" s="62" customFormat="1" ht="12.75" customHeight="1" x14ac:dyDescent="0.25">
      <c r="A293" s="110" t="s">
        <v>315</v>
      </c>
      <c r="B293" s="111"/>
      <c r="C293" s="32">
        <v>250</v>
      </c>
      <c r="D293" s="33" t="s">
        <v>12</v>
      </c>
      <c r="E293" s="100"/>
      <c r="F293" s="34">
        <f t="shared" si="6"/>
        <v>0</v>
      </c>
    </row>
    <row r="294" spans="1:6" s="62" customFormat="1" ht="12.75" customHeight="1" x14ac:dyDescent="0.25">
      <c r="A294" s="110" t="s">
        <v>316</v>
      </c>
      <c r="B294" s="111"/>
      <c r="C294" s="32">
        <v>50</v>
      </c>
      <c r="D294" s="33" t="s">
        <v>12</v>
      </c>
      <c r="E294" s="100"/>
      <c r="F294" s="34">
        <f t="shared" si="6"/>
        <v>0</v>
      </c>
    </row>
    <row r="295" spans="1:6" s="62" customFormat="1" x14ac:dyDescent="0.25">
      <c r="A295" s="63"/>
      <c r="B295" s="64"/>
      <c r="C295" s="65"/>
      <c r="D295" s="64"/>
      <c r="E295" s="31"/>
      <c r="F295" s="34">
        <f t="shared" si="6"/>
        <v>0</v>
      </c>
    </row>
    <row r="296" spans="1:6" s="62" customFormat="1" ht="12.75" customHeight="1" x14ac:dyDescent="0.25">
      <c r="A296" s="110" t="s">
        <v>317</v>
      </c>
      <c r="B296" s="111"/>
      <c r="C296" s="32">
        <v>6000</v>
      </c>
      <c r="D296" s="33" t="s">
        <v>12</v>
      </c>
      <c r="E296" s="100"/>
      <c r="F296" s="34">
        <f t="shared" si="6"/>
        <v>0</v>
      </c>
    </row>
    <row r="297" spans="1:6" s="62" customFormat="1" ht="12.75" customHeight="1" x14ac:dyDescent="0.25">
      <c r="A297" s="110" t="s">
        <v>318</v>
      </c>
      <c r="B297" s="111"/>
      <c r="C297" s="32">
        <v>7500</v>
      </c>
      <c r="D297" s="33" t="s">
        <v>12</v>
      </c>
      <c r="E297" s="100"/>
      <c r="F297" s="34">
        <f t="shared" si="6"/>
        <v>0</v>
      </c>
    </row>
    <row r="298" spans="1:6" s="62" customFormat="1" ht="12.75" customHeight="1" x14ac:dyDescent="0.25">
      <c r="A298" s="110" t="s">
        <v>319</v>
      </c>
      <c r="B298" s="111"/>
      <c r="C298" s="32">
        <v>5000</v>
      </c>
      <c r="D298" s="33" t="s">
        <v>12</v>
      </c>
      <c r="E298" s="100"/>
      <c r="F298" s="34">
        <f t="shared" si="6"/>
        <v>0</v>
      </c>
    </row>
    <row r="299" spans="1:6" s="62" customFormat="1" ht="12.75" customHeight="1" x14ac:dyDescent="0.25">
      <c r="A299" s="110" t="s">
        <v>320</v>
      </c>
      <c r="B299" s="111"/>
      <c r="C299" s="32">
        <v>25</v>
      </c>
      <c r="D299" s="33" t="s">
        <v>12</v>
      </c>
      <c r="E299" s="100"/>
      <c r="F299" s="34">
        <f t="shared" si="6"/>
        <v>0</v>
      </c>
    </row>
    <row r="300" spans="1:6" s="62" customFormat="1" ht="12.75" customHeight="1" x14ac:dyDescent="0.25">
      <c r="A300" s="110" t="s">
        <v>321</v>
      </c>
      <c r="B300" s="111"/>
      <c r="C300" s="32">
        <v>10</v>
      </c>
      <c r="D300" s="33" t="s">
        <v>12</v>
      </c>
      <c r="E300" s="100"/>
      <c r="F300" s="34">
        <f t="shared" si="6"/>
        <v>0</v>
      </c>
    </row>
    <row r="301" spans="1:6" s="62" customFormat="1" ht="12.75" customHeight="1" x14ac:dyDescent="0.25">
      <c r="A301" s="110" t="s">
        <v>322</v>
      </c>
      <c r="B301" s="111"/>
      <c r="C301" s="32">
        <v>100</v>
      </c>
      <c r="D301" s="33" t="s">
        <v>12</v>
      </c>
      <c r="E301" s="100"/>
      <c r="F301" s="34">
        <f t="shared" si="6"/>
        <v>0</v>
      </c>
    </row>
    <row r="302" spans="1:6" s="62" customFormat="1" ht="12.75" customHeight="1" x14ac:dyDescent="0.25">
      <c r="A302" s="110" t="s">
        <v>358</v>
      </c>
      <c r="B302" s="111"/>
      <c r="C302" s="32">
        <v>18500</v>
      </c>
      <c r="D302" s="33" t="s">
        <v>12</v>
      </c>
      <c r="E302" s="79"/>
      <c r="F302" s="34">
        <f t="shared" ref="F302" si="7">C302*E302</f>
        <v>0</v>
      </c>
    </row>
    <row r="303" spans="1:6" s="62" customFormat="1" x14ac:dyDescent="0.25">
      <c r="A303" s="63"/>
      <c r="B303" s="64"/>
      <c r="C303" s="65"/>
      <c r="D303" s="64"/>
      <c r="E303" s="31"/>
      <c r="F303" s="34">
        <f t="shared" si="6"/>
        <v>0</v>
      </c>
    </row>
    <row r="304" spans="1:6" s="62" customFormat="1" ht="12.75" customHeight="1" x14ac:dyDescent="0.25">
      <c r="A304" s="110" t="s">
        <v>323</v>
      </c>
      <c r="B304" s="111"/>
      <c r="C304" s="32">
        <v>50</v>
      </c>
      <c r="D304" s="33" t="s">
        <v>12</v>
      </c>
      <c r="E304" s="79"/>
      <c r="F304" s="34">
        <f t="shared" si="6"/>
        <v>0</v>
      </c>
    </row>
    <row r="305" spans="1:6" ht="12.75" customHeight="1" x14ac:dyDescent="0.25">
      <c r="A305" s="116"/>
      <c r="B305" s="117"/>
      <c r="C305" s="25"/>
      <c r="D305" s="38"/>
      <c r="E305" s="96"/>
      <c r="F305" s="41">
        <f t="shared" si="6"/>
        <v>0</v>
      </c>
    </row>
    <row r="306" spans="1:6" ht="18.75" x14ac:dyDescent="0.3">
      <c r="A306" s="118" t="s">
        <v>324</v>
      </c>
      <c r="B306" s="119"/>
      <c r="C306" s="58"/>
      <c r="D306" s="12"/>
      <c r="E306" s="97"/>
      <c r="F306" s="42">
        <f t="shared" si="6"/>
        <v>0</v>
      </c>
    </row>
    <row r="307" spans="1:6" ht="13.5" customHeight="1" x14ac:dyDescent="0.25">
      <c r="A307" s="120"/>
      <c r="B307" s="121"/>
      <c r="C307" s="53"/>
      <c r="D307" s="44"/>
      <c r="E307" s="98"/>
      <c r="F307" s="45">
        <f t="shared" si="6"/>
        <v>0</v>
      </c>
    </row>
    <row r="308" spans="1:6" s="62" customFormat="1" ht="12.75" customHeight="1" x14ac:dyDescent="0.25">
      <c r="A308" s="110" t="s">
        <v>325</v>
      </c>
      <c r="B308" s="111" t="s">
        <v>230</v>
      </c>
      <c r="C308" s="32">
        <v>400</v>
      </c>
      <c r="D308" s="33" t="s">
        <v>326</v>
      </c>
      <c r="E308" s="79"/>
      <c r="F308" s="34">
        <f t="shared" si="6"/>
        <v>0</v>
      </c>
    </row>
    <row r="309" spans="1:6" s="62" customFormat="1" ht="12.75" customHeight="1" x14ac:dyDescent="0.25">
      <c r="A309" s="124"/>
      <c r="B309" s="125"/>
      <c r="C309" s="50"/>
      <c r="D309" s="38"/>
      <c r="E309" s="96"/>
      <c r="F309" s="41">
        <f t="shared" si="6"/>
        <v>0</v>
      </c>
    </row>
    <row r="310" spans="1:6" s="62" customFormat="1" ht="18.75" x14ac:dyDescent="0.3">
      <c r="A310" s="91" t="s">
        <v>327</v>
      </c>
      <c r="B310" s="59"/>
      <c r="C310" s="61"/>
      <c r="D310" s="12"/>
      <c r="E310" s="97"/>
      <c r="F310" s="42">
        <f t="shared" si="6"/>
        <v>0</v>
      </c>
    </row>
    <row r="311" spans="1:6" s="62" customFormat="1" x14ac:dyDescent="0.25">
      <c r="A311" s="63"/>
      <c r="B311" s="64"/>
      <c r="C311" s="65"/>
      <c r="D311" s="44"/>
      <c r="E311" s="98"/>
      <c r="F311" s="45">
        <f t="shared" si="6"/>
        <v>0</v>
      </c>
    </row>
    <row r="312" spans="1:6" s="62" customFormat="1" ht="13.5" customHeight="1" x14ac:dyDescent="0.25">
      <c r="A312" s="122" t="s">
        <v>10</v>
      </c>
      <c r="B312" s="123"/>
      <c r="C312" s="66"/>
      <c r="D312" s="67"/>
      <c r="E312" s="31"/>
      <c r="F312" s="34">
        <f t="shared" si="6"/>
        <v>0</v>
      </c>
    </row>
    <row r="313" spans="1:6" s="62" customFormat="1" ht="12.75" customHeight="1" x14ac:dyDescent="0.25">
      <c r="A313" s="110" t="s">
        <v>328</v>
      </c>
      <c r="B313" s="111" t="s">
        <v>328</v>
      </c>
      <c r="C313" s="32">
        <v>400</v>
      </c>
      <c r="D313" s="33" t="s">
        <v>12</v>
      </c>
      <c r="E313" s="79"/>
      <c r="F313" s="34">
        <f t="shared" si="6"/>
        <v>0</v>
      </c>
    </row>
    <row r="314" spans="1:6" s="62" customFormat="1" ht="12.75" customHeight="1" x14ac:dyDescent="0.25">
      <c r="A314" s="110" t="s">
        <v>329</v>
      </c>
      <c r="B314" s="111" t="s">
        <v>329</v>
      </c>
      <c r="C314" s="32">
        <v>100</v>
      </c>
      <c r="D314" s="33" t="s">
        <v>12</v>
      </c>
      <c r="E314" s="79"/>
      <c r="F314" s="34">
        <f t="shared" si="6"/>
        <v>0</v>
      </c>
    </row>
    <row r="315" spans="1:6" s="62" customFormat="1" ht="12.75" customHeight="1" x14ac:dyDescent="0.25">
      <c r="A315" s="110"/>
      <c r="B315" s="111"/>
      <c r="C315" s="32"/>
      <c r="D315" s="33"/>
      <c r="E315" s="31"/>
      <c r="F315" s="34">
        <f t="shared" si="6"/>
        <v>0</v>
      </c>
    </row>
    <row r="316" spans="1:6" s="62" customFormat="1" ht="12.75" customHeight="1" x14ac:dyDescent="0.25">
      <c r="A316" s="110" t="s">
        <v>330</v>
      </c>
      <c r="B316" s="111" t="s">
        <v>331</v>
      </c>
      <c r="C316" s="32">
        <v>6000</v>
      </c>
      <c r="D316" s="33" t="s">
        <v>12</v>
      </c>
      <c r="E316" s="100"/>
      <c r="F316" s="34">
        <f t="shared" si="6"/>
        <v>0</v>
      </c>
    </row>
    <row r="317" spans="1:6" s="62" customFormat="1" ht="12.75" customHeight="1" x14ac:dyDescent="0.25">
      <c r="A317" s="110" t="s">
        <v>332</v>
      </c>
      <c r="B317" s="111" t="s">
        <v>333</v>
      </c>
      <c r="C317" s="32">
        <v>6000</v>
      </c>
      <c r="D317" s="33" t="s">
        <v>12</v>
      </c>
      <c r="E317" s="100"/>
      <c r="F317" s="34">
        <f t="shared" si="6"/>
        <v>0</v>
      </c>
    </row>
    <row r="318" spans="1:6" s="62" customFormat="1" ht="12.75" customHeight="1" x14ac:dyDescent="0.25">
      <c r="A318" s="110" t="s">
        <v>334</v>
      </c>
      <c r="B318" s="111" t="s">
        <v>335</v>
      </c>
      <c r="C318" s="32">
        <v>2000</v>
      </c>
      <c r="D318" s="33" t="s">
        <v>12</v>
      </c>
      <c r="E318" s="100"/>
      <c r="F318" s="34">
        <f t="shared" si="6"/>
        <v>0</v>
      </c>
    </row>
    <row r="319" spans="1:6" s="62" customFormat="1" ht="12.75" customHeight="1" x14ac:dyDescent="0.25">
      <c r="A319" s="110" t="s">
        <v>336</v>
      </c>
      <c r="B319" s="111" t="s">
        <v>336</v>
      </c>
      <c r="C319" s="32">
        <v>10000</v>
      </c>
      <c r="D319" s="33" t="s">
        <v>12</v>
      </c>
      <c r="E319" s="100"/>
      <c r="F319" s="34">
        <f t="shared" si="6"/>
        <v>0</v>
      </c>
    </row>
    <row r="320" spans="1:6" s="62" customFormat="1" ht="12.75" customHeight="1" x14ac:dyDescent="0.25">
      <c r="A320" s="110" t="s">
        <v>337</v>
      </c>
      <c r="B320" s="111"/>
      <c r="C320" s="32">
        <v>2400</v>
      </c>
      <c r="D320" s="33" t="s">
        <v>12</v>
      </c>
      <c r="E320" s="100"/>
      <c r="F320" s="34">
        <f t="shared" si="6"/>
        <v>0</v>
      </c>
    </row>
    <row r="321" spans="1:6" s="62" customFormat="1" ht="12.75" customHeight="1" x14ac:dyDescent="0.25">
      <c r="A321" s="110" t="s">
        <v>338</v>
      </c>
      <c r="B321" s="111"/>
      <c r="C321" s="32">
        <v>250</v>
      </c>
      <c r="D321" s="33" t="s">
        <v>12</v>
      </c>
      <c r="E321" s="100"/>
      <c r="F321" s="34">
        <f t="shared" si="6"/>
        <v>0</v>
      </c>
    </row>
    <row r="322" spans="1:6" s="62" customFormat="1" ht="12.75" customHeight="1" x14ac:dyDescent="0.25">
      <c r="A322" s="110" t="s">
        <v>339</v>
      </c>
      <c r="B322" s="111"/>
      <c r="C322" s="32">
        <v>250</v>
      </c>
      <c r="D322" s="33" t="s">
        <v>12</v>
      </c>
      <c r="E322" s="100"/>
      <c r="F322" s="34">
        <f t="shared" si="6"/>
        <v>0</v>
      </c>
    </row>
    <row r="323" spans="1:6" s="62" customFormat="1" ht="12.75" customHeight="1" x14ac:dyDescent="0.25">
      <c r="A323" s="110" t="s">
        <v>340</v>
      </c>
      <c r="B323" s="111"/>
      <c r="C323" s="32">
        <v>100</v>
      </c>
      <c r="D323" s="33" t="s">
        <v>12</v>
      </c>
      <c r="E323" s="100"/>
      <c r="F323" s="34">
        <f t="shared" si="6"/>
        <v>0</v>
      </c>
    </row>
    <row r="324" spans="1:6" s="62" customFormat="1" ht="12.75" customHeight="1" x14ac:dyDescent="0.25">
      <c r="A324" s="110"/>
      <c r="B324" s="111"/>
      <c r="C324" s="32"/>
      <c r="D324" s="33"/>
      <c r="E324" s="31"/>
      <c r="F324" s="34">
        <f t="shared" si="6"/>
        <v>0</v>
      </c>
    </row>
    <row r="325" spans="1:6" s="62" customFormat="1" ht="13.5" customHeight="1" x14ac:dyDescent="0.25">
      <c r="A325" s="122" t="s">
        <v>341</v>
      </c>
      <c r="B325" s="123" t="s">
        <v>341</v>
      </c>
      <c r="C325" s="66"/>
      <c r="D325" s="67"/>
      <c r="E325" s="31"/>
      <c r="F325" s="34">
        <f t="shared" si="6"/>
        <v>0</v>
      </c>
    </row>
    <row r="326" spans="1:6" s="62" customFormat="1" ht="12.75" customHeight="1" x14ac:dyDescent="0.25">
      <c r="A326" s="110" t="s">
        <v>342</v>
      </c>
      <c r="B326" s="111" t="s">
        <v>342</v>
      </c>
      <c r="C326" s="32">
        <v>250</v>
      </c>
      <c r="D326" s="33" t="s">
        <v>12</v>
      </c>
      <c r="E326" s="79"/>
      <c r="F326" s="34">
        <f t="shared" si="6"/>
        <v>0</v>
      </c>
    </row>
    <row r="327" spans="1:6" s="62" customFormat="1" ht="12.75" customHeight="1" x14ac:dyDescent="0.25">
      <c r="A327" s="124"/>
      <c r="B327" s="125"/>
      <c r="C327" s="50"/>
      <c r="D327" s="51"/>
      <c r="E327" s="96"/>
      <c r="F327" s="41">
        <f t="shared" si="6"/>
        <v>0</v>
      </c>
    </row>
    <row r="328" spans="1:6" s="62" customFormat="1" ht="18.75" x14ac:dyDescent="0.3">
      <c r="A328" s="91" t="s">
        <v>343</v>
      </c>
      <c r="B328" s="59"/>
      <c r="C328" s="61"/>
      <c r="D328" s="59"/>
      <c r="E328" s="97"/>
      <c r="F328" s="42">
        <f t="shared" si="6"/>
        <v>0</v>
      </c>
    </row>
    <row r="329" spans="1:6" s="62" customFormat="1" x14ac:dyDescent="0.25">
      <c r="A329" s="63"/>
      <c r="B329" s="64"/>
      <c r="C329" s="65"/>
      <c r="D329" s="64"/>
      <c r="E329" s="98"/>
      <c r="F329" s="45">
        <f t="shared" si="6"/>
        <v>0</v>
      </c>
    </row>
    <row r="330" spans="1:6" s="62" customFormat="1" ht="12.75" customHeight="1" x14ac:dyDescent="0.25">
      <c r="A330" s="110" t="s">
        <v>344</v>
      </c>
      <c r="B330" s="111"/>
      <c r="C330" s="32">
        <v>8000</v>
      </c>
      <c r="D330" s="33" t="s">
        <v>12</v>
      </c>
      <c r="E330" s="79"/>
      <c r="F330" s="34">
        <f t="shared" si="6"/>
        <v>0</v>
      </c>
    </row>
    <row r="331" spans="1:6" s="62" customFormat="1" ht="12.75" customHeight="1" x14ac:dyDescent="0.25">
      <c r="A331" s="87" t="s">
        <v>357</v>
      </c>
      <c r="B331" s="88"/>
      <c r="C331" s="32">
        <v>8000</v>
      </c>
      <c r="D331" s="33" t="s">
        <v>12</v>
      </c>
      <c r="E331" s="79"/>
      <c r="F331" s="34">
        <f t="shared" ref="F331" si="8">C331*E331</f>
        <v>0</v>
      </c>
    </row>
    <row r="332" spans="1:6" s="62" customFormat="1" ht="12.75" customHeight="1" x14ac:dyDescent="0.25">
      <c r="A332" s="110" t="s">
        <v>345</v>
      </c>
      <c r="B332" s="111"/>
      <c r="C332" s="32">
        <v>200</v>
      </c>
      <c r="D332" s="33" t="s">
        <v>214</v>
      </c>
      <c r="E332" s="79"/>
      <c r="F332" s="34">
        <f t="shared" si="6"/>
        <v>0</v>
      </c>
    </row>
    <row r="333" spans="1:6" s="62" customFormat="1" ht="12.75" customHeight="1" x14ac:dyDescent="0.25">
      <c r="A333" s="110" t="s">
        <v>346</v>
      </c>
      <c r="B333" s="111"/>
      <c r="C333" s="32">
        <v>400</v>
      </c>
      <c r="D333" s="33" t="s">
        <v>214</v>
      </c>
      <c r="E333" s="79"/>
      <c r="F333" s="34">
        <f t="shared" si="6"/>
        <v>0</v>
      </c>
    </row>
    <row r="334" spans="1:6" s="62" customFormat="1" ht="12.75" customHeight="1" x14ac:dyDescent="0.25">
      <c r="A334" s="87" t="s">
        <v>360</v>
      </c>
      <c r="B334" s="88"/>
      <c r="C334" s="32">
        <v>140000</v>
      </c>
      <c r="D334" s="33" t="s">
        <v>12</v>
      </c>
      <c r="E334" s="79"/>
      <c r="F334" s="34">
        <f t="shared" si="6"/>
        <v>0</v>
      </c>
    </row>
    <row r="335" spans="1:6" s="62" customFormat="1" ht="12.75" customHeight="1" x14ac:dyDescent="0.25">
      <c r="A335" s="87" t="s">
        <v>361</v>
      </c>
      <c r="B335" s="88"/>
      <c r="C335" s="32">
        <v>140000</v>
      </c>
      <c r="D335" s="33" t="s">
        <v>12</v>
      </c>
      <c r="E335" s="79"/>
      <c r="F335" s="34">
        <f t="shared" ref="F335:F336" si="9">C335*E335</f>
        <v>0</v>
      </c>
    </row>
    <row r="336" spans="1:6" s="62" customFormat="1" ht="12.75" customHeight="1" x14ac:dyDescent="0.25">
      <c r="A336" s="87" t="s">
        <v>359</v>
      </c>
      <c r="B336" s="88"/>
      <c r="C336" s="32">
        <v>80000</v>
      </c>
      <c r="D336" s="33" t="s">
        <v>12</v>
      </c>
      <c r="E336" s="79"/>
      <c r="F336" s="34">
        <f t="shared" si="9"/>
        <v>0</v>
      </c>
    </row>
    <row r="337" spans="1:6" s="62" customFormat="1" ht="12.75" customHeight="1" x14ac:dyDescent="0.25">
      <c r="A337" s="110" t="s">
        <v>347</v>
      </c>
      <c r="B337" s="111"/>
      <c r="C337" s="32">
        <v>30</v>
      </c>
      <c r="D337" s="33" t="s">
        <v>12</v>
      </c>
      <c r="E337" s="79"/>
      <c r="F337" s="34">
        <f t="shared" si="6"/>
        <v>0</v>
      </c>
    </row>
    <row r="338" spans="1:6" s="62" customFormat="1" ht="12.75" customHeight="1" x14ac:dyDescent="0.25">
      <c r="A338" s="69"/>
      <c r="B338" s="70"/>
      <c r="C338" s="61"/>
      <c r="D338" s="71"/>
      <c r="E338" s="96"/>
      <c r="F338" s="41">
        <f t="shared" si="6"/>
        <v>0</v>
      </c>
    </row>
    <row r="339" spans="1:6" ht="18.75" x14ac:dyDescent="0.3">
      <c r="A339" s="118" t="s">
        <v>348</v>
      </c>
      <c r="B339" s="119"/>
      <c r="C339" s="58"/>
      <c r="D339" s="12"/>
      <c r="E339" s="97"/>
      <c r="F339" s="42">
        <f t="shared" ref="F339:F346" si="10">C339*E339</f>
        <v>0</v>
      </c>
    </row>
    <row r="340" spans="1:6" ht="13.5" customHeight="1" x14ac:dyDescent="0.25">
      <c r="A340" s="120"/>
      <c r="B340" s="121"/>
      <c r="C340" s="53"/>
      <c r="D340" s="44"/>
      <c r="E340" s="98"/>
      <c r="F340" s="45">
        <f t="shared" si="10"/>
        <v>0</v>
      </c>
    </row>
    <row r="341" spans="1:6" ht="12.75" customHeight="1" x14ac:dyDescent="0.25">
      <c r="A341" s="122" t="s">
        <v>349</v>
      </c>
      <c r="B341" s="123"/>
      <c r="C341" s="46"/>
      <c r="D341" s="36"/>
      <c r="E341" s="31"/>
      <c r="F341" s="34">
        <f t="shared" si="10"/>
        <v>0</v>
      </c>
    </row>
    <row r="342" spans="1:6" s="24" customFormat="1" ht="29.25" customHeight="1" x14ac:dyDescent="0.25">
      <c r="A342" s="114" t="s">
        <v>365</v>
      </c>
      <c r="B342" s="115" t="s">
        <v>230</v>
      </c>
      <c r="C342" s="54">
        <v>100</v>
      </c>
      <c r="D342" s="55" t="s">
        <v>350</v>
      </c>
      <c r="E342" s="102"/>
      <c r="F342" s="72">
        <f t="shared" si="10"/>
        <v>0</v>
      </c>
    </row>
    <row r="343" spans="1:6" ht="12.75" customHeight="1" x14ac:dyDescent="0.25">
      <c r="A343" s="116"/>
      <c r="B343" s="117"/>
      <c r="C343" s="25"/>
      <c r="D343" s="38"/>
      <c r="E343" s="96"/>
      <c r="F343" s="41">
        <f t="shared" si="10"/>
        <v>0</v>
      </c>
    </row>
    <row r="344" spans="1:6" ht="18.75" x14ac:dyDescent="0.3">
      <c r="A344" s="118" t="s">
        <v>351</v>
      </c>
      <c r="B344" s="119"/>
      <c r="C344" s="58"/>
      <c r="D344" s="12"/>
      <c r="E344" s="97"/>
      <c r="F344" s="42">
        <f t="shared" si="10"/>
        <v>0</v>
      </c>
    </row>
    <row r="345" spans="1:6" ht="13.5" customHeight="1" x14ac:dyDescent="0.25">
      <c r="A345" s="120"/>
      <c r="B345" s="121"/>
      <c r="C345" s="53"/>
      <c r="D345" s="44"/>
      <c r="E345" s="98"/>
      <c r="F345" s="45">
        <f t="shared" si="10"/>
        <v>0</v>
      </c>
    </row>
    <row r="346" spans="1:6" ht="12.75" customHeight="1" x14ac:dyDescent="0.25">
      <c r="A346" s="122" t="s">
        <v>352</v>
      </c>
      <c r="B346" s="123"/>
      <c r="C346" s="46"/>
      <c r="D346" s="36"/>
      <c r="E346" s="94"/>
      <c r="F346" s="34">
        <f t="shared" si="10"/>
        <v>0</v>
      </c>
    </row>
    <row r="347" spans="1:6" ht="12.75" customHeight="1" x14ac:dyDescent="0.25">
      <c r="A347" s="110" t="s">
        <v>366</v>
      </c>
      <c r="B347" s="111" t="s">
        <v>230</v>
      </c>
      <c r="C347" s="103"/>
      <c r="D347" s="33" t="s">
        <v>353</v>
      </c>
      <c r="E347" s="95"/>
      <c r="F347" s="103"/>
    </row>
    <row r="348" spans="1:6" ht="12.75" customHeight="1" x14ac:dyDescent="0.25">
      <c r="A348" s="110" t="s">
        <v>367</v>
      </c>
      <c r="B348" s="111" t="s">
        <v>230</v>
      </c>
      <c r="C348" s="104"/>
      <c r="D348" s="33" t="s">
        <v>353</v>
      </c>
      <c r="E348" s="95"/>
      <c r="F348" s="104"/>
    </row>
    <row r="349" spans="1:6" ht="12.75" customHeight="1" x14ac:dyDescent="0.25">
      <c r="A349" s="105" t="s">
        <v>368</v>
      </c>
      <c r="B349" s="93"/>
      <c r="C349" s="50"/>
      <c r="D349" s="51"/>
      <c r="E349" s="96"/>
      <c r="F349" s="41"/>
    </row>
    <row r="350" spans="1:6" ht="12.75" customHeight="1" x14ac:dyDescent="0.25">
      <c r="A350" s="112" t="s">
        <v>354</v>
      </c>
      <c r="B350" s="113"/>
      <c r="C350" s="113"/>
      <c r="D350" s="113"/>
      <c r="E350" s="113"/>
      <c r="F350" s="73">
        <f>SUM(F13:F349)</f>
        <v>0</v>
      </c>
    </row>
    <row r="351" spans="1:6" ht="12.75" customHeight="1" x14ac:dyDescent="0.25">
      <c r="A351" s="74"/>
      <c r="B351" s="74"/>
      <c r="C351" s="75"/>
      <c r="D351" s="75"/>
      <c r="E351" s="75"/>
      <c r="F351" s="68"/>
    </row>
    <row r="352" spans="1:6" ht="25.5" customHeight="1" x14ac:dyDescent="0.25">
      <c r="A352" s="80" t="s">
        <v>3</v>
      </c>
      <c r="B352" s="106"/>
      <c r="C352" s="76"/>
      <c r="D352" s="12"/>
      <c r="E352" s="12"/>
      <c r="F352" s="16"/>
    </row>
    <row r="353" spans="1:6" ht="21" customHeight="1" x14ac:dyDescent="0.25">
      <c r="A353" s="81" t="s">
        <v>355</v>
      </c>
      <c r="B353" s="107"/>
      <c r="C353" s="15"/>
      <c r="D353" s="12"/>
      <c r="E353" s="12"/>
      <c r="F353" s="16"/>
    </row>
    <row r="354" spans="1:6" x14ac:dyDescent="0.25">
      <c r="A354" s="82"/>
      <c r="B354" s="108"/>
      <c r="C354" s="15"/>
      <c r="D354" s="12"/>
      <c r="E354" s="12"/>
      <c r="F354" s="16"/>
    </row>
    <row r="355" spans="1:6" x14ac:dyDescent="0.25">
      <c r="A355" s="83" t="s">
        <v>356</v>
      </c>
      <c r="B355" s="108"/>
      <c r="C355" s="15"/>
      <c r="D355" s="12"/>
      <c r="E355" s="12"/>
      <c r="F355" s="16"/>
    </row>
    <row r="356" spans="1:6" x14ac:dyDescent="0.25">
      <c r="A356" s="84"/>
      <c r="B356" s="109"/>
      <c r="C356" s="15"/>
      <c r="D356" s="12"/>
      <c r="E356" s="12"/>
      <c r="F356" s="16"/>
    </row>
  </sheetData>
  <sheetProtection algorithmName="SHA-512" hashValue="N/zHOjrgnvQunIkUQxylumw5FGAGLIaiJjgGKIZLm1f8r5qosenT0JyIdZDaOVdTWZ+G58U2c4kE2lHC+13Exw==" saltValue="6foUad4C4/S/WT8L7g4uWw==" spinCount="100000" sheet="1" objects="1" scenarios="1"/>
  <mergeCells count="315">
    <mergeCell ref="A9:B9"/>
    <mergeCell ref="A10:B10"/>
    <mergeCell ref="A13:B13"/>
    <mergeCell ref="A14:B14"/>
    <mergeCell ref="A15:B15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71:B71"/>
    <mergeCell ref="A72:B72"/>
    <mergeCell ref="A73:B73"/>
    <mergeCell ref="A74:B74"/>
    <mergeCell ref="A75:B75"/>
    <mergeCell ref="A76:B76"/>
    <mergeCell ref="A64:B64"/>
    <mergeCell ref="A65:B65"/>
    <mergeCell ref="A66:B66"/>
    <mergeCell ref="A67:B67"/>
    <mergeCell ref="A68:B68"/>
    <mergeCell ref="A69:B69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121:B121"/>
    <mergeCell ref="A122:B122"/>
    <mergeCell ref="A123:B123"/>
    <mergeCell ref="A124:B124"/>
    <mergeCell ref="A125:B125"/>
    <mergeCell ref="A126:B126"/>
    <mergeCell ref="A113:B113"/>
    <mergeCell ref="A114:B114"/>
    <mergeCell ref="A117:B117"/>
    <mergeCell ref="A118:B118"/>
    <mergeCell ref="A119:B119"/>
    <mergeCell ref="A120:B120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47:B147"/>
    <mergeCell ref="A148:B148"/>
    <mergeCell ref="A149:B149"/>
    <mergeCell ref="A150:B150"/>
    <mergeCell ref="A151:B151"/>
    <mergeCell ref="A153:B153"/>
    <mergeCell ref="A139:B139"/>
    <mergeCell ref="A140:B140"/>
    <mergeCell ref="A141:B141"/>
    <mergeCell ref="A143:B143"/>
    <mergeCell ref="A144:B144"/>
    <mergeCell ref="A145:B145"/>
    <mergeCell ref="A160:B160"/>
    <mergeCell ref="A161:B161"/>
    <mergeCell ref="A162:B162"/>
    <mergeCell ref="A164:B164"/>
    <mergeCell ref="A165:B165"/>
    <mergeCell ref="A166:B166"/>
    <mergeCell ref="A154:B154"/>
    <mergeCell ref="A155:B155"/>
    <mergeCell ref="A156:B156"/>
    <mergeCell ref="A157:B157"/>
    <mergeCell ref="A158:B158"/>
    <mergeCell ref="A159:B159"/>
    <mergeCell ref="A174:B174"/>
    <mergeCell ref="A175:B175"/>
    <mergeCell ref="A177:B177"/>
    <mergeCell ref="A178:B178"/>
    <mergeCell ref="A179:B179"/>
    <mergeCell ref="A180:B180"/>
    <mergeCell ref="A167:B167"/>
    <mergeCell ref="A168:B168"/>
    <mergeCell ref="A169:B169"/>
    <mergeCell ref="A170:B170"/>
    <mergeCell ref="A172:B172"/>
    <mergeCell ref="A173:B173"/>
    <mergeCell ref="A187:B187"/>
    <mergeCell ref="A188:B188"/>
    <mergeCell ref="A189:B189"/>
    <mergeCell ref="A190:B190"/>
    <mergeCell ref="A192:B192"/>
    <mergeCell ref="A193:B193"/>
    <mergeCell ref="A181:B181"/>
    <mergeCell ref="A182:B182"/>
    <mergeCell ref="A183:B183"/>
    <mergeCell ref="A184:B184"/>
    <mergeCell ref="A185:B185"/>
    <mergeCell ref="A186:B186"/>
    <mergeCell ref="A200:B200"/>
    <mergeCell ref="A202:B202"/>
    <mergeCell ref="A203:B203"/>
    <mergeCell ref="A204:B204"/>
    <mergeCell ref="A205:B205"/>
    <mergeCell ref="A207:B207"/>
    <mergeCell ref="A194:B194"/>
    <mergeCell ref="A195:B195"/>
    <mergeCell ref="A196:B196"/>
    <mergeCell ref="A197:B197"/>
    <mergeCell ref="A198:B198"/>
    <mergeCell ref="A199:B199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86:B286"/>
    <mergeCell ref="A287:B287"/>
    <mergeCell ref="A291:B291"/>
    <mergeCell ref="A292:B292"/>
    <mergeCell ref="A293:B293"/>
    <mergeCell ref="A294:B294"/>
    <mergeCell ref="A280:B280"/>
    <mergeCell ref="A281:B281"/>
    <mergeCell ref="A282:B282"/>
    <mergeCell ref="A283:B283"/>
    <mergeCell ref="A284:B284"/>
    <mergeCell ref="A285:B285"/>
    <mergeCell ref="A304:B304"/>
    <mergeCell ref="A305:B305"/>
    <mergeCell ref="A306:B306"/>
    <mergeCell ref="A307:B307"/>
    <mergeCell ref="A308:B308"/>
    <mergeCell ref="A309:B309"/>
    <mergeCell ref="A296:B296"/>
    <mergeCell ref="A297:B297"/>
    <mergeCell ref="A298:B298"/>
    <mergeCell ref="A299:B299"/>
    <mergeCell ref="A300:B300"/>
    <mergeCell ref="A301:B301"/>
    <mergeCell ref="A302:B302"/>
    <mergeCell ref="A321:B321"/>
    <mergeCell ref="A322:B322"/>
    <mergeCell ref="A323:B323"/>
    <mergeCell ref="A312:B312"/>
    <mergeCell ref="A313:B313"/>
    <mergeCell ref="A314:B314"/>
    <mergeCell ref="A315:B315"/>
    <mergeCell ref="A316:B316"/>
    <mergeCell ref="A317:B317"/>
    <mergeCell ref="A348:B348"/>
    <mergeCell ref="A350:E350"/>
    <mergeCell ref="A142:B142"/>
    <mergeCell ref="A146:B146"/>
    <mergeCell ref="A342:B342"/>
    <mergeCell ref="A343:B343"/>
    <mergeCell ref="A344:B344"/>
    <mergeCell ref="A345:B345"/>
    <mergeCell ref="A346:B346"/>
    <mergeCell ref="A347:B347"/>
    <mergeCell ref="A333:B333"/>
    <mergeCell ref="A337:B337"/>
    <mergeCell ref="A339:B339"/>
    <mergeCell ref="A340:B340"/>
    <mergeCell ref="A341:B341"/>
    <mergeCell ref="A324:B324"/>
    <mergeCell ref="A325:B325"/>
    <mergeCell ref="A326:B326"/>
    <mergeCell ref="A327:B327"/>
    <mergeCell ref="A330:B330"/>
    <mergeCell ref="A332:B332"/>
    <mergeCell ref="A318:B318"/>
    <mergeCell ref="A319:B319"/>
    <mergeCell ref="A320:B320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rowBreaks count="3" manualBreakCount="3">
    <brk id="174" max="16383" man="1"/>
    <brk id="287" max="16383" man="1"/>
    <brk id="3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Smit, René</dc:creator>
  <cp:lastModifiedBy>Graaf, Theo van de</cp:lastModifiedBy>
  <cp:lastPrinted>2022-11-23T09:30:10Z</cp:lastPrinted>
  <dcterms:created xsi:type="dcterms:W3CDTF">2022-11-01T14:35:10Z</dcterms:created>
  <dcterms:modified xsi:type="dcterms:W3CDTF">2022-11-23T09:34:04Z</dcterms:modified>
</cp:coreProperties>
</file>